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69" i="6" l="1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BP469" i="6" l="1"/>
  <c r="BQ469" i="6" s="1"/>
  <c r="BP468" i="6"/>
  <c r="BQ468" i="6" s="1"/>
  <c r="BP467" i="6"/>
  <c r="BQ467" i="6" s="1"/>
  <c r="BP466" i="6"/>
  <c r="BQ466" i="6" s="1"/>
  <c r="BP465" i="6"/>
  <c r="BQ465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8" i="6"/>
  <c r="BQ458" i="6" s="1"/>
  <c r="BP457" i="6"/>
  <c r="BQ457" i="6" s="1"/>
  <c r="BP456" i="6"/>
  <c r="BQ456" i="6" s="1"/>
  <c r="BP455" i="6"/>
  <c r="BQ455" i="6" s="1"/>
  <c r="BP454" i="6"/>
  <c r="BQ454" i="6" s="1"/>
  <c r="BP453" i="6"/>
  <c r="BQ453" i="6" s="1"/>
  <c r="BP452" i="6"/>
  <c r="BQ452" i="6" s="1"/>
  <c r="BP451" i="6"/>
  <c r="BQ451" i="6" s="1"/>
  <c r="BP450" i="6"/>
  <c r="BQ450" i="6" s="1"/>
  <c r="BP449" i="6"/>
  <c r="BQ449" i="6" s="1"/>
  <c r="BP448" i="6"/>
  <c r="BQ448" i="6" s="1"/>
  <c r="BP447" i="6"/>
  <c r="BQ447" i="6" s="1"/>
  <c r="BP446" i="6"/>
  <c r="BQ446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AY469" i="6" l="1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BA469" i="6" l="1"/>
  <c r="BB469" i="6" s="1"/>
  <c r="BA434" i="6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6" i="6"/>
  <c r="BB446" i="6" s="1"/>
  <c r="BA447" i="6"/>
  <c r="BB447" i="6" s="1"/>
  <c r="BA448" i="6"/>
  <c r="BB448" i="6" s="1"/>
  <c r="BA449" i="6"/>
  <c r="BB449" i="6" s="1"/>
  <c r="BA450" i="6"/>
  <c r="BB450" i="6" s="1"/>
  <c r="BA451" i="6"/>
  <c r="BB451" i="6" s="1"/>
  <c r="BA452" i="6"/>
  <c r="BB452" i="6" s="1"/>
  <c r="BA453" i="6"/>
  <c r="BB453" i="6" s="1"/>
  <c r="BA454" i="6"/>
  <c r="BB454" i="6" s="1"/>
  <c r="BA455" i="6"/>
  <c r="BB455" i="6" s="1"/>
  <c r="BA456" i="6"/>
  <c r="BB456" i="6" s="1"/>
  <c r="BA458" i="6"/>
  <c r="BB458" i="6" s="1"/>
  <c r="BA459" i="6"/>
  <c r="BB459" i="6" s="1"/>
  <c r="BA460" i="6"/>
  <c r="BB460" i="6" s="1"/>
  <c r="BA461" i="6"/>
  <c r="BB461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8" i="6"/>
  <c r="BB468" i="6" s="1"/>
  <c r="BA462" i="6"/>
  <c r="BB462" i="6" s="1"/>
  <c r="AN6" i="6"/>
  <c r="AV8" i="6"/>
  <c r="BA441" i="6"/>
  <c r="BB441" i="6" s="1"/>
  <c r="BA457" i="6"/>
  <c r="BB457" i="6" s="1"/>
  <c r="AJ469" i="6" l="1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464" i="6"/>
  <c r="AM464" i="6" s="1"/>
  <c r="AL466" i="6"/>
  <c r="AM466" i="6" s="1"/>
  <c r="AL469" i="6"/>
  <c r="AM469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446" i="6"/>
  <c r="AM446" i="6" s="1"/>
  <c r="AL448" i="6"/>
  <c r="AM448" i="6" s="1"/>
  <c r="AL450" i="6"/>
  <c r="AM450" i="6" s="1"/>
  <c r="AL452" i="6"/>
  <c r="AM452" i="6" s="1"/>
  <c r="AL454" i="6"/>
  <c r="AM454" i="6" s="1"/>
  <c r="AL456" i="6"/>
  <c r="AM456" i="6" s="1"/>
  <c r="AL458" i="6"/>
  <c r="AM458" i="6" s="1"/>
  <c r="AL460" i="6"/>
  <c r="AM460" i="6" s="1"/>
  <c r="AL462" i="6"/>
  <c r="AM462" i="6" s="1"/>
  <c r="AL468" i="6"/>
  <c r="AM468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L447" i="6"/>
  <c r="AM447" i="6" s="1"/>
  <c r="AL449" i="6"/>
  <c r="AM449" i="6" s="1"/>
  <c r="AL451" i="6"/>
  <c r="AM451" i="6" s="1"/>
  <c r="AL453" i="6"/>
  <c r="AM453" i="6" s="1"/>
  <c r="AL455" i="6"/>
  <c r="AM455" i="6" s="1"/>
  <c r="AL457" i="6"/>
  <c r="AM457" i="6" s="1"/>
  <c r="AL459" i="6"/>
  <c r="AM459" i="6" s="1"/>
  <c r="AL461" i="6"/>
  <c r="AM461" i="6" s="1"/>
  <c r="AL463" i="6"/>
  <c r="AM463" i="6" s="1"/>
  <c r="AL465" i="6"/>
  <c r="AM465" i="6" s="1"/>
  <c r="AL467" i="6"/>
  <c r="AM467" i="6" s="1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6" i="6"/>
  <c r="U6" i="6"/>
  <c r="T6" i="6"/>
  <c r="S6" i="6"/>
  <c r="R6" i="6"/>
  <c r="Q6" i="6"/>
  <c r="P6" i="6"/>
  <c r="O6" i="6"/>
  <c r="N6" i="6"/>
  <c r="M6" i="6"/>
  <c r="L6" i="6"/>
  <c r="K6" i="6"/>
  <c r="W468" i="6" l="1"/>
  <c r="X468" i="6" s="1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67" i="6"/>
  <c r="X467" i="6" s="1"/>
  <c r="W469" i="6"/>
  <c r="X469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446" i="6"/>
  <c r="X446" i="6" s="1"/>
  <c r="W448" i="6"/>
  <c r="X448" i="6" s="1"/>
  <c r="W450" i="6"/>
  <c r="X450" i="6" s="1"/>
  <c r="W452" i="6"/>
  <c r="X452" i="6" s="1"/>
  <c r="W454" i="6"/>
  <c r="X454" i="6" s="1"/>
  <c r="W456" i="6"/>
  <c r="X456" i="6" s="1"/>
  <c r="W458" i="6"/>
  <c r="X458" i="6" s="1"/>
  <c r="W460" i="6"/>
  <c r="X460" i="6" s="1"/>
  <c r="W462" i="6"/>
  <c r="X462" i="6" s="1"/>
  <c r="W464" i="6"/>
  <c r="X464" i="6" s="1"/>
  <c r="W466" i="6"/>
  <c r="X466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W447" i="6"/>
  <c r="X447" i="6" s="1"/>
  <c r="W449" i="6"/>
  <c r="X449" i="6" s="1"/>
  <c r="W451" i="6"/>
  <c r="X451" i="6" s="1"/>
  <c r="W453" i="6"/>
  <c r="X453" i="6" s="1"/>
  <c r="W455" i="6"/>
  <c r="X455" i="6" s="1"/>
  <c r="W457" i="6"/>
  <c r="X457" i="6" s="1"/>
  <c r="W459" i="6"/>
  <c r="X459" i="6" s="1"/>
  <c r="W461" i="6"/>
  <c r="X461" i="6" s="1"/>
  <c r="W463" i="6"/>
  <c r="X463" i="6" s="1"/>
  <c r="W465" i="6"/>
  <c r="X46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O451" i="10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<sst xmlns="http://schemas.openxmlformats.org/spreadsheetml/2006/main" count="8554" uniqueCount="818">
  <si>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</si>
  <si>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</si>
  <si>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</si>
  <si>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</si>
  <si>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</si>
  <si>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</si>
  <si>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</si>
  <si>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</si>
  <si>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</si>
  <si>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</si>
  <si>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</si>
  <si>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</si>
  <si>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</si>
  <si>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</si>
  <si>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</si>
  <si>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</si>
  <si>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</si>
  <si>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</si>
  <si>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</si>
  <si>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</si>
  <si>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</si>
  <si>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</si>
  <si>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</si>
  <si>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</si>
  <si>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</si>
  <si>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</si>
  <si>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</si>
  <si>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</si>
  <si>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</si>
  <si>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</si>
  <si>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</si>
  <si>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</si>
  <si>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</si>
  <si>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</si>
  <si>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</si>
  <si>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</si>
  <si>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</si>
  <si>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</si>
  <si>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</si>
  <si>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</si>
  <si>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</si>
  <si>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</si>
  <si>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</si>
  <si>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</si>
  <si>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</si>
  <si>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</si>
  <si>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</si>
  <si>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</si>
  <si>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</si>
  <si>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</si>
  <si>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</si>
  <si>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</si>
  <si>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</si>
  <si>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</si>
  <si>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</si>
  <si>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</si>
  <si>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</si>
  <si>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</si>
  <si>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</si>
  <si>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</si>
  <si>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</si>
  <si>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</si>
  <si>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</si>
  <si>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</si>
  <si>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</si>
  <si>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</si>
  <si>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</si>
  <si>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</si>
  <si>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</si>
  <si>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</si>
  <si>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</si>
  <si>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</si>
  <si>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</si>
  <si>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</si>
  <si>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</si>
  <si>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</si>
  <si>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</si>
  <si>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</si>
  <si>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</si>
  <si>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</si>
  <si>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</si>
  <si>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</si>
  <si>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</si>
  <si>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</si>
  <si>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</si>
  <si>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</si>
  <si>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</si>
  <si>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</si>
  <si>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</si>
  <si>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</si>
  <si>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</si>
  <si>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</si>
  <si>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</si>
  <si>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</si>
  <si>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</si>
  <si>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</si>
  <si>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</si>
  <si>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</si>
  <si>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</si>
  <si>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</si>
  <si>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</si>
  <si>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</si>
  <si>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</si>
  <si>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</si>
  <si>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</si>
  <si>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</si>
  <si>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</si>
  <si>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</si>
  <si>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</si>
  <si>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</si>
  <si>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</si>
  <si>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</si>
  <si>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</si>
  <si>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</si>
  <si>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</si>
  <si>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</si>
  <si>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</si>
  <si>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</si>
  <si>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</si>
  <si>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</si>
  <si>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</si>
  <si>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</si>
  <si>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</si>
  <si>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</si>
  <si>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</si>
  <si>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</si>
  <si>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</si>
  <si>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</si>
  <si>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</si>
  <si>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</si>
  <si>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</si>
  <si>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</si>
  <si>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</si>
  <si>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</si>
  <si>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</si>
  <si>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</si>
  <si>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</si>
  <si>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</si>
  <si>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</si>
  <si>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</si>
  <si>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</si>
  <si>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</si>
  <si>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</si>
  <si>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</si>
  <si>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</si>
  <si>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</si>
  <si>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</si>
  <si>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</si>
  <si>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</si>
  <si>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</si>
  <si>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</si>
  <si>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</si>
  <si>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</si>
  <si>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</si>
  <si>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</si>
  <si>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</si>
  <si>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</si>
  <si>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</si>
  <si>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</si>
  <si>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</si>
  <si>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</si>
  <si>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</si>
  <si>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</si>
  <si>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</si>
  <si>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</si>
  <si>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</si>
  <si>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</si>
  <si>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</si>
  <si>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</si>
  <si>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</si>
  <si>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</si>
  <si>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</si>
  <si>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</si>
  <si>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</si>
  <si>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</si>
  <si>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</si>
  <si>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</si>
  <si>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</si>
  <si>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</si>
  <si>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</si>
  <si>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</si>
  <si>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</si>
  <si>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</si>
  <si>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</si>
  <si>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</si>
  <si>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</si>
  <si>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</si>
  <si>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</si>
  <si>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</si>
  <si>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</si>
  <si>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</si>
  <si>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</si>
  <si>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</si>
  <si>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</si>
  <si>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</si>
  <si>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</si>
  <si>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</si>
  <si>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</si>
  <si>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</si>
  <si>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</si>
  <si>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</si>
  <si>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</si>
  <si>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</si>
  <si>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</si>
  <si>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</si>
  <si>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</si>
  <si>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</si>
  <si>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</si>
  <si>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</si>
  <si>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</si>
  <si>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</si>
  <si>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</si>
  <si>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</si>
  <si>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</si>
  <si>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</si>
  <si>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</si>
  <si>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</si>
  <si>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</si>
  <si>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</si>
  <si>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</si>
  <si>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</si>
  <si>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</si>
  <si>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</si>
  <si>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</si>
  <si>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</si>
  <si>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</si>
  <si>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</si>
  <si>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</si>
  <si>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</si>
  <si>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</si>
  <si>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</si>
  <si>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</si>
  <si>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</si>
  <si>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</si>
  <si>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</si>
  <si>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</si>
  <si>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</si>
  <si>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</si>
  <si>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</si>
  <si>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</si>
  <si>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</si>
  <si>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</si>
  <si>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</si>
  <si>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</si>
  <si>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</si>
  <si>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</si>
  <si>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</si>
  <si>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</si>
  <si>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</si>
  <si>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</si>
  <si>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</si>
  <si>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</si>
  <si>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</si>
  <si>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</si>
  <si>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</si>
  <si>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</si>
  <si>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</si>
  <si>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</si>
  <si>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</si>
  <si>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</si>
  <si>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</si>
  <si>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</si>
  <si>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</si>
  <si>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</si>
  <si>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</si>
  <si>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</si>
  <si>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</si>
  <si>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</si>
  <si>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</si>
  <si>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</si>
  <si>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</si>
  <si>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</si>
  <si>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</si>
  <si>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</si>
  <si>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</si>
  <si>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</si>
  <si>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</si>
  <si>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</si>
  <si>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</si>
  <si>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</si>
  <si>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</si>
  <si>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</si>
  <si>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</si>
  <si>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</si>
  <si>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</si>
  <si>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</si>
  <si>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</si>
  <si>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</si>
  <si>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</si>
  <si>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</si>
  <si>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</si>
  <si>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</si>
  <si>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</si>
  <si>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</si>
  <si>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</si>
  <si>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</si>
  <si>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</si>
  <si>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</si>
  <si>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</si>
  <si>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</si>
  <si>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</si>
  <si>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</si>
  <si>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</si>
  <si>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</si>
  <si>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</si>
  <si>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</si>
  <si>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</si>
  <si>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</si>
  <si>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</si>
  <si>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</si>
  <si>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</si>
  <si>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</si>
  <si>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</si>
  <si>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</si>
  <si>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</si>
  <si>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</si>
  <si>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</si>
  <si>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</si>
  <si>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</si>
  <si>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</si>
  <si>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</si>
  <si>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</si>
  <si>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</si>
  <si>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</si>
  <si>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</si>
  <si>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</si>
  <si>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</si>
  <si>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</si>
  <si>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</si>
  <si>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</si>
  <si>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</si>
  <si>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</si>
  <si>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</si>
  <si>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</si>
  <si>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</si>
  <si>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</si>
  <si>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</si>
  <si>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</si>
  <si>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</si>
  <si>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</si>
  <si>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</si>
  <si>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</si>
  <si>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</si>
  <si>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</si>
  <si>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</si>
  <si>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</si>
  <si>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</si>
  <si>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</si>
  <si>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</si>
  <si>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</si>
  <si>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</si>
  <si>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</si>
  <si>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</si>
  <si>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</si>
  <si>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</si>
  <si>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</si>
  <si>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</si>
  <si>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</si>
  <si>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</si>
  <si>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</si>
  <si>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</si>
  <si>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</si>
  <si>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</si>
  <si>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</si>
  <si>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</si>
  <si>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</si>
  <si>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</si>
  <si>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</si>
  <si>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</si>
  <si>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</si>
  <si>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</si>
  <si>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</si>
  <si>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</si>
  <si>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</si>
  <si>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</si>
  <si>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</si>
  <si>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</si>
  <si>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</si>
  <si>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</si>
  <si>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</si>
  <si>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</si>
  <si>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</si>
  <si>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</si>
  <si>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</si>
  <si>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</si>
  <si>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</si>
  <si>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</si>
  <si>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</si>
  <si>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</si>
  <si>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</si>
  <si>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</si>
  <si>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</si>
  <si>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</si>
  <si>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</si>
  <si>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</si>
  <si>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</si>
  <si>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</si>
  <si>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</si>
  <si>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</si>
  <si>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</si>
  <si>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</si>
  <si>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</si>
  <si>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</si>
  <si>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</si>
  <si>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</si>
  <si>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</si>
  <si>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</si>
  <si>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</si>
  <si>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</si>
  <si>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</si>
  <si>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</si>
  <si>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</si>
  <si>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</si>
  <si>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</si>
  <si>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</si>
  <si>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</si>
  <si>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</si>
  <si>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</si>
  <si>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</si>
  <si>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</si>
  <si>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</si>
  <si>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</si>
  <si>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</si>
  <si>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</si>
  <si>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</si>
  <si>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</si>
  <si>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</si>
  <si>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</si>
  <si>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</si>
  <si>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</si>
  <si>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</si>
  <si>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</si>
  <si>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</si>
  <si>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</si>
  <si>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</si>
  <si>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</si>
  <si>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</si>
  <si>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</si>
  <si>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</si>
  <si>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</si>
  <si>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</si>
  <si>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</si>
  <si>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</si>
  <si>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</si>
  <si>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</si>
  <si>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</si>
  <si>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</si>
  <si>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</si>
  <si>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</si>
  <si>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</si>
  <si>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</si>
  <si>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</si>
  <si>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</si>
  <si>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</si>
  <si>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</si>
  <si>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</si>
  <si>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</si>
  <si>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</si>
  <si>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</si>
  <si>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</si>
  <si>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</si>
  <si>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</si>
  <si>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</si>
  <si>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</si>
  <si>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</si>
  <si>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</si>
  <si>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</si>
  <si>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</si>
  <si>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</si>
  <si>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</si>
  <si>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</si>
  <si>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</si>
  <si>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</si>
  <si>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</si>
  <si>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</si>
  <si>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</si>
  <si>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</si>
  <si>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</si>
  <si>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</si>
  <si>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</si>
  <si>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</si>
  <si>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</si>
  <si>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</si>
  <si>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</si>
  <si>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</si>
  <si>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</si>
  <si>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</si>
  <si>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</si>
  <si>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</si>
  <si>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</si>
  <si>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</si>
  <si>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</si>
  <si>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</si>
  <si>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</si>
  <si>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</si>
  <si>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</si>
  <si>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</si>
  <si>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</si>
  <si>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</si>
  <si>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</si>
  <si>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</si>
  <si>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</si>
  <si>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</si>
  <si>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</si>
  <si>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</si>
  <si>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</si>
  <si>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</si>
  <si>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</si>
  <si>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</si>
  <si>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</si>
  <si>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</si>
  <si>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</si>
  <si>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</si>
  <si>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</si>
  <si>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</si>
  <si>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</si>
  <si>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</si>
  <si>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</si>
  <si>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</si>
  <si>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</si>
  <si>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</si>
  <si>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</si>
  <si>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</si>
  <si>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</si>
  <si>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</si>
  <si>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</si>
  <si>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</si>
  <si>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</si>
  <si>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</si>
  <si>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</si>
  <si>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</si>
  <si>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</si>
  <si>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</si>
  <si>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</si>
  <si>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</si>
  <si>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</si>
  <si>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</si>
  <si>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</si>
  <si>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</si>
  <si>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</si>
  <si>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</si>
  <si>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</si>
  <si>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</si>
  <si>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</si>
  <si>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</si>
  <si>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</si>
  <si>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</si>
  <si>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</si>
  <si>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</si>
  <si>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</si>
  <si>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</si>
  <si>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</si>
  <si>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</si>
  <si>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</si>
  <si>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</si>
  <si>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</si>
  <si>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</si>
  <si>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</si>
  <si>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</si>
  <si>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</si>
  <si>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</si>
  <si>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</si>
  <si>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</si>
  <si>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</si>
  <si>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</si>
  <si>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</si>
  <si>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</si>
  <si>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</si>
  <si>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</si>
  <si>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</si>
  <si>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</si>
  <si>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</si>
  <si>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</si>
  <si>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</si>
  <si>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</si>
  <si>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</si>
  <si>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</si>
  <si>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</si>
  <si>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</si>
  <si>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</si>
  <si>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</si>
  <si>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</si>
  <si>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</si>
  <si>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</si>
  <si>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</si>
  <si>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</si>
  <si>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</si>
  <si>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</si>
  <si>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</si>
  <si>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</si>
  <si>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</si>
  <si>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</si>
  <si>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</si>
  <si>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</si>
  <si>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</si>
  <si>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</si>
  <si>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</si>
  <si>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</si>
  <si>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</si>
  <si>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</si>
  <si>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</si>
  <si>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</si>
  <si>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</si>
  <si>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</si>
  <si>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</si>
  <si>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</si>
  <si>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</si>
  <si>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</si>
  <si>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</si>
  <si>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</si>
  <si>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</si>
  <si>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</si>
  <si>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</si>
  <si>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</si>
  <si>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</si>
  <si>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</si>
  <si>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</si>
  <si>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</si>
  <si>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</si>
  <si>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</si>
  <si>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</si>
  <si>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</si>
  <si>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</si>
  <si>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</si>
  <si>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</si>
  <si>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</si>
  <si>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</si>
  <si>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</si>
  <si>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</si>
  <si>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</si>
  <si>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</si>
  <si>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</si>
  <si>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</si>
  <si>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</si>
  <si>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</si>
  <si>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</si>
  <si>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</si>
  <si>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</si>
  <si>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</si>
  <si>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</si>
  <si>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</si>
  <si>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</si>
  <si>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</si>
  <si>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</si>
  <si>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</si>
  <si>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</si>
  <si>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</si>
  <si>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</si>
  <si>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</si>
  <si>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</si>
  <si>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</si>
  <si>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</si>
  <si>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</si>
  <si>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</si>
  <si>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</si>
  <si>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</si>
  <si>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</si>
  <si>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</si>
  <si>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</si>
  <si>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</si>
  <si>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</si>
  <si>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</si>
  <si>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</si>
  <si>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</si>
  <si>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</si>
  <si>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</si>
  <si>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</si>
  <si>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</si>
  <si>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</si>
  <si>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</si>
  <si>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</si>
  <si>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</si>
  <si>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</si>
  <si>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</si>
  <si>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</si>
  <si>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</si>
  <si>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</si>
  <si>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</si>
  <si>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</si>
  <si>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</si>
  <si>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</si>
  <si>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</si>
  <si>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</si>
  <si>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</si>
  <si>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</si>
  <si>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</si>
  <si>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</si>
  <si>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</si>
  <si>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</si>
  <si>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</si>
  <si>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</si>
  <si>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</si>
  <si>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</si>
  <si>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</si>
  <si>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</si>
  <si>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</si>
  <si>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</si>
  <si>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</si>
  <si>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</si>
  <si>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</si>
  <si>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</si>
  <si>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</si>
  <si>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</si>
  <si>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</si>
  <si>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</si>
  <si>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</si>
  <si>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</si>
  <si>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</si>
  <si>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</si>
  <si>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</si>
  <si>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</si>
  <si>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</si>
  <si>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</si>
  <si>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</si>
  <si>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</si>
  <si>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</si>
  <si>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</si>
  <si>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</si>
  <si>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</si>
  <si>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</si>
  <si>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</si>
  <si>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</si>
  <si>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</si>
  <si>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</si>
  <si>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</si>
  <si>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</si>
  <si>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</si>
  <si>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</si>
  <si>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</si>
  <si>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</si>
  <si>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</si>
  <si>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</si>
  <si>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</si>
  <si>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</si>
  <si>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</si>
  <si>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</si>
  <si>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</si>
  <si>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</si>
  <si>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</si>
  <si>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</si>
  <si>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</si>
  <si>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</si>
  <si>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</si>
  <si>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</si>
  <si>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</si>
  <si>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</si>
  <si>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</si>
  <si>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</si>
  <si>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</si>
  <si>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</si>
  <si>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</si>
  <si>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</si>
  <si>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</si>
  <si>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</si>
  <si>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</si>
  <si>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</si>
  <si>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</si>
  <si>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</si>
  <si>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</si>
  <si>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</si>
  <si>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</si>
  <si>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</si>
  <si>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</si>
  <si>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</si>
  <si>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</si>
  <si>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</si>
  <si>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</si>
  <si>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</si>
  <si>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</si>
  <si>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</si>
  <si>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</si>
  <si>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</si>
  <si>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</si>
  <si>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</si>
  <si>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</si>
  <si>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</si>
  <si>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</si>
  <si>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</si>
  <si>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</si>
  <si>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</si>
  <si>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</si>
  <si>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</si>
  <si>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</si>
  <si>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</si>
  <si>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</si>
  <si>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</si>
  <si>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</si>
  <si>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</si>
  <si>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</si>
  <si>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</si>
  <si>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</si>
  <si>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</si>
  <si>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</si>
  <si>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</si>
  <si>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</si>
  <si>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</si>
  <si>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</si>
  <si>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</si>
  <si>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</si>
  <si>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</si>
  <si>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</si>
  <si>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</si>
  <si>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</si>
  <si>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</si>
  <si>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</si>
  <si>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</si>
  <si>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</si>
  <si>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</si>
  <si>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</si>
  <si>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</si>
  <si>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</si>
  <si>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</si>
  <si>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</si>
  <si>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</si>
  <si>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</si>
  <si>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</si>
  <si>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EDAS IRAS EN MENORES DE 5 AÑOS  - 2021</t>
  </si>
  <si>
    <t xml:space="preserve"> IRA 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</si>
</sst>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401</c:v>
                </c:pt>
                <c:pt idx="1">
                  <c:v>0</c:v>
                </c:pt>
                <c:pt idx="2">
                  <c:v>218</c:v>
                </c:pt>
                <c:pt idx="3">
                  <c:v>0</c:v>
                </c:pt>
                <c:pt idx="4">
                  <c:v>0</c:v>
                </c:pt>
                <c:pt idx="5">
                  <c:v>220</c:v>
                </c:pt>
                <c:pt idx="6">
                  <c:v>128</c:v>
                </c:pt>
                <c:pt idx="7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11</c:v>
                </c:pt>
                <c:pt idx="1">
                  <c:v>0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13</c:v>
                </c:pt>
                <c:pt idx="6">
                  <c:v>8</c:v>
                </c:pt>
                <c:pt idx="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13</c:v>
                </c:pt>
                <c:pt idx="1">
                  <c:v>0</c:v>
                </c:pt>
                <c:pt idx="2">
                  <c:v>30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14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967</c:v>
                </c:pt>
                <c:pt idx="1">
                  <c:v>0</c:v>
                </c:pt>
                <c:pt idx="2">
                  <c:v>517</c:v>
                </c:pt>
                <c:pt idx="3">
                  <c:v>0</c:v>
                </c:pt>
                <c:pt idx="4">
                  <c:v>0</c:v>
                </c:pt>
                <c:pt idx="5">
                  <c:v>494</c:v>
                </c:pt>
                <c:pt idx="6">
                  <c:v>337</c:v>
                </c:pt>
                <c:pt idx="7">
                  <c:v>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6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6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4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4</v>
          </cell>
          <cell r="W7">
            <v>0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4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5</v>
          </cell>
          <cell r="K8">
            <v>13</v>
          </cell>
          <cell r="L8">
            <v>2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20</v>
          </cell>
          <cell r="W8">
            <v>0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5</v>
          </cell>
          <cell r="AX8">
            <v>13</v>
          </cell>
          <cell r="AY8">
            <v>2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4</v>
          </cell>
          <cell r="K10">
            <v>3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7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4</v>
          </cell>
          <cell r="AX10">
            <v>3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6</v>
          </cell>
          <cell r="K11">
            <v>7</v>
          </cell>
          <cell r="L11">
            <v>2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15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6</v>
          </cell>
          <cell r="AX11">
            <v>7</v>
          </cell>
          <cell r="AY11">
            <v>2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3</v>
          </cell>
          <cell r="K12">
            <v>3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6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3</v>
          </cell>
          <cell r="AX12">
            <v>3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22</v>
          </cell>
          <cell r="K13">
            <v>3</v>
          </cell>
          <cell r="L13">
            <v>4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29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22</v>
          </cell>
          <cell r="AX13">
            <v>3</v>
          </cell>
          <cell r="AY13">
            <v>4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1</v>
          </cell>
          <cell r="K14">
            <v>2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1</v>
          </cell>
          <cell r="AX14">
            <v>2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12</v>
          </cell>
          <cell r="K15">
            <v>11</v>
          </cell>
          <cell r="L15">
            <v>2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25</v>
          </cell>
          <cell r="W15">
            <v>0</v>
          </cell>
          <cell r="X15">
            <v>1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1</v>
          </cell>
          <cell r="AJ15">
            <v>0</v>
          </cell>
          <cell r="AK15">
            <v>0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12</v>
          </cell>
          <cell r="AX15">
            <v>12</v>
          </cell>
          <cell r="AY15">
            <v>2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1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0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1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1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3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3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3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1</v>
          </cell>
          <cell r="K19">
            <v>2</v>
          </cell>
          <cell r="L19">
            <v>1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4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1</v>
          </cell>
          <cell r="AX19">
            <v>2</v>
          </cell>
          <cell r="AY19">
            <v>1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3</v>
          </cell>
          <cell r="K20">
            <v>3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6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3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9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9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9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17</v>
          </cell>
          <cell r="K22">
            <v>10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27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17</v>
          </cell>
          <cell r="AX22">
            <v>10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6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4</v>
          </cell>
          <cell r="K26">
            <v>2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6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2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1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1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8</v>
          </cell>
          <cell r="K29">
            <v>4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12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8</v>
          </cell>
          <cell r="AX29">
            <v>4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9</v>
          </cell>
          <cell r="K30">
            <v>5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14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9</v>
          </cell>
          <cell r="AX30">
            <v>5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14</v>
          </cell>
          <cell r="K31">
            <v>12</v>
          </cell>
          <cell r="L31">
            <v>2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28</v>
          </cell>
          <cell r="W31">
            <v>0</v>
          </cell>
          <cell r="X31">
            <v>2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2</v>
          </cell>
          <cell r="AJ31">
            <v>4</v>
          </cell>
          <cell r="AK31">
            <v>0</v>
          </cell>
          <cell r="AL31">
            <v>0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4</v>
          </cell>
          <cell r="AW31">
            <v>18</v>
          </cell>
          <cell r="AX31">
            <v>14</v>
          </cell>
          <cell r="AY31">
            <v>2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10</v>
          </cell>
          <cell r="K32">
            <v>7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17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10</v>
          </cell>
          <cell r="AX32">
            <v>7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9</v>
          </cell>
          <cell r="K33">
            <v>8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17</v>
          </cell>
          <cell r="W33">
            <v>1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10</v>
          </cell>
          <cell r="AX33">
            <v>8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1</v>
          </cell>
          <cell r="K34">
            <v>1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2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1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13</v>
          </cell>
          <cell r="K35">
            <v>9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22</v>
          </cell>
          <cell r="W35">
            <v>2</v>
          </cell>
          <cell r="X35">
            <v>1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3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15</v>
          </cell>
          <cell r="AX35">
            <v>10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9</v>
          </cell>
          <cell r="K36">
            <v>10</v>
          </cell>
          <cell r="L36">
            <v>1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20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9</v>
          </cell>
          <cell r="AX36">
            <v>10</v>
          </cell>
          <cell r="AY36">
            <v>1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13</v>
          </cell>
          <cell r="K37">
            <v>2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15</v>
          </cell>
          <cell r="W37">
            <v>1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1</v>
          </cell>
          <cell r="AJ37">
            <v>0</v>
          </cell>
          <cell r="AK37">
            <v>0</v>
          </cell>
          <cell r="AL37">
            <v>0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14</v>
          </cell>
          <cell r="AX37">
            <v>2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7</v>
          </cell>
          <cell r="K38">
            <v>7</v>
          </cell>
          <cell r="L38">
            <v>2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16</v>
          </cell>
          <cell r="W38">
            <v>0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7</v>
          </cell>
          <cell r="AX38">
            <v>7</v>
          </cell>
          <cell r="AY38">
            <v>2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3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3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9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9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9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1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14</v>
          </cell>
          <cell r="K43">
            <v>8</v>
          </cell>
          <cell r="L43">
            <v>1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23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14</v>
          </cell>
          <cell r="AX43">
            <v>8</v>
          </cell>
          <cell r="AY43">
            <v>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3</v>
          </cell>
          <cell r="K45">
            <v>1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4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2</v>
          </cell>
          <cell r="L46">
            <v>2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4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2</v>
          </cell>
          <cell r="AY46">
            <v>2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6</v>
          </cell>
          <cell r="K47">
            <v>2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8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6</v>
          </cell>
          <cell r="AX47">
            <v>2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1</v>
          </cell>
          <cell r="K49">
            <v>0</v>
          </cell>
          <cell r="L49">
            <v>1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1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7</v>
          </cell>
          <cell r="K53">
            <v>4</v>
          </cell>
          <cell r="L53">
            <v>2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13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7</v>
          </cell>
          <cell r="AX53">
            <v>4</v>
          </cell>
          <cell r="AY53">
            <v>2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1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1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15</v>
          </cell>
          <cell r="K55">
            <v>4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19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15</v>
          </cell>
          <cell r="AX55">
            <v>4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6</v>
          </cell>
          <cell r="K56">
            <v>6</v>
          </cell>
          <cell r="L56">
            <v>1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13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6</v>
          </cell>
          <cell r="AX56">
            <v>6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2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2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2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4</v>
          </cell>
          <cell r="K58">
            <v>2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6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4</v>
          </cell>
          <cell r="AX58">
            <v>2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1</v>
          </cell>
          <cell r="K59">
            <v>0</v>
          </cell>
          <cell r="L59">
            <v>2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3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1</v>
          </cell>
          <cell r="AX59">
            <v>0</v>
          </cell>
          <cell r="AY59">
            <v>2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5</v>
          </cell>
          <cell r="K60">
            <v>3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8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5</v>
          </cell>
          <cell r="AX60">
            <v>3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2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2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2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6</v>
          </cell>
          <cell r="K62">
            <v>4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10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6</v>
          </cell>
          <cell r="AX62">
            <v>4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3</v>
          </cell>
          <cell r="K63">
            <v>1</v>
          </cell>
          <cell r="L63">
            <v>1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5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3</v>
          </cell>
          <cell r="AX63">
            <v>1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7</v>
          </cell>
          <cell r="K64">
            <v>4</v>
          </cell>
          <cell r="L64">
            <v>1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12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7</v>
          </cell>
          <cell r="AX64">
            <v>4</v>
          </cell>
          <cell r="AY64">
            <v>1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9</v>
          </cell>
          <cell r="K65">
            <v>7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16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9</v>
          </cell>
          <cell r="AX65">
            <v>7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1</v>
          </cell>
          <cell r="K66">
            <v>2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3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1</v>
          </cell>
          <cell r="AX66">
            <v>2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2</v>
          </cell>
          <cell r="K67">
            <v>2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4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2</v>
          </cell>
          <cell r="AX67">
            <v>2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13</v>
          </cell>
          <cell r="K69">
            <v>7</v>
          </cell>
          <cell r="L69">
            <v>4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24</v>
          </cell>
          <cell r="W69">
            <v>1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14</v>
          </cell>
          <cell r="AX69">
            <v>7</v>
          </cell>
          <cell r="AY69">
            <v>4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4</v>
          </cell>
          <cell r="K70">
            <v>3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7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4</v>
          </cell>
          <cell r="AX70">
            <v>3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20</v>
          </cell>
          <cell r="K71">
            <v>6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26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20</v>
          </cell>
          <cell r="AX71">
            <v>6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2</v>
          </cell>
          <cell r="K72">
            <v>2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2</v>
          </cell>
          <cell r="AX72">
            <v>2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3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3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3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3</v>
          </cell>
          <cell r="K74">
            <v>3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6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3</v>
          </cell>
          <cell r="AX74">
            <v>3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13</v>
          </cell>
          <cell r="K75">
            <v>4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17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13</v>
          </cell>
          <cell r="AX75">
            <v>4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6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6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4</v>
          </cell>
          <cell r="K77">
            <v>5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9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4</v>
          </cell>
          <cell r="AX77">
            <v>5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7</v>
          </cell>
          <cell r="K78">
            <v>3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10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7</v>
          </cell>
          <cell r="AX78">
            <v>3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1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2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1</v>
          </cell>
          <cell r="K80">
            <v>1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1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22</v>
          </cell>
          <cell r="K81">
            <v>12</v>
          </cell>
          <cell r="L81">
            <v>5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39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22</v>
          </cell>
          <cell r="AX81">
            <v>12</v>
          </cell>
          <cell r="AY81">
            <v>5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2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2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7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7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7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1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1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2</v>
          </cell>
          <cell r="K85">
            <v>2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4</v>
          </cell>
          <cell r="W85">
            <v>0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2</v>
          </cell>
          <cell r="AX85">
            <v>2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1</v>
          </cell>
          <cell r="K86">
            <v>3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4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1</v>
          </cell>
          <cell r="AX86">
            <v>3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3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3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3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8</v>
          </cell>
          <cell r="K89">
            <v>1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9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8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1</v>
          </cell>
          <cell r="K90">
            <v>1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2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1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7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7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7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3</v>
          </cell>
          <cell r="K95">
            <v>1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6</v>
          </cell>
          <cell r="K96">
            <v>1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7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6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5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5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5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5</v>
          </cell>
          <cell r="K99">
            <v>6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11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5</v>
          </cell>
          <cell r="AX99">
            <v>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2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4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2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7</v>
          </cell>
          <cell r="K101">
            <v>5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12</v>
          </cell>
          <cell r="W101">
            <v>1</v>
          </cell>
          <cell r="X101">
            <v>1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2</v>
          </cell>
          <cell r="AJ101">
            <v>0</v>
          </cell>
          <cell r="AK101">
            <v>0</v>
          </cell>
          <cell r="AL101">
            <v>0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8</v>
          </cell>
          <cell r="AX101">
            <v>6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10</v>
          </cell>
          <cell r="K102">
            <v>1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11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10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2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2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4</v>
          </cell>
          <cell r="K105">
            <v>5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9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4</v>
          </cell>
          <cell r="AX105">
            <v>5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4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4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4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6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6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6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2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2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2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1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1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1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11</v>
          </cell>
          <cell r="K113">
            <v>29</v>
          </cell>
          <cell r="L113">
            <v>3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43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4</v>
          </cell>
          <cell r="AW113">
            <v>15</v>
          </cell>
          <cell r="AX113">
            <v>29</v>
          </cell>
          <cell r="AY113">
            <v>3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21</v>
          </cell>
          <cell r="K115">
            <v>6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27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21</v>
          </cell>
          <cell r="AX115">
            <v>6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16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16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16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17</v>
          </cell>
          <cell r="K117">
            <v>8</v>
          </cell>
          <cell r="L117">
            <v>7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32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17</v>
          </cell>
          <cell r="AX117">
            <v>8</v>
          </cell>
          <cell r="AY117">
            <v>7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5</v>
          </cell>
          <cell r="K118">
            <v>6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11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5</v>
          </cell>
          <cell r="AX118">
            <v>6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4</v>
          </cell>
          <cell r="K119">
            <v>1</v>
          </cell>
          <cell r="L119">
            <v>1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4</v>
          </cell>
          <cell r="AX119">
            <v>1</v>
          </cell>
          <cell r="AY119">
            <v>1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7</v>
          </cell>
          <cell r="K120">
            <v>2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9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7</v>
          </cell>
          <cell r="AX120">
            <v>2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1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33</v>
          </cell>
          <cell r="K122">
            <v>29</v>
          </cell>
          <cell r="L122">
            <v>4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66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33</v>
          </cell>
          <cell r="AX122">
            <v>29</v>
          </cell>
          <cell r="AY122">
            <v>4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4</v>
          </cell>
          <cell r="K123">
            <v>2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6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2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2</v>
          </cell>
          <cell r="AW123">
            <v>6</v>
          </cell>
          <cell r="AX123">
            <v>2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2</v>
          </cell>
          <cell r="K124">
            <v>2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4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2</v>
          </cell>
          <cell r="AX124">
            <v>2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12</v>
          </cell>
          <cell r="K125">
            <v>8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20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12</v>
          </cell>
          <cell r="AX125">
            <v>8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4</v>
          </cell>
          <cell r="K127">
            <v>1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5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4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12</v>
          </cell>
          <cell r="K128">
            <v>4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16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12</v>
          </cell>
          <cell r="AX128">
            <v>4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2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2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1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1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7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7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7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4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4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2</v>
          </cell>
          <cell r="K138">
            <v>1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3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2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4</v>
          </cell>
          <cell r="K139">
            <v>2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6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4</v>
          </cell>
          <cell r="AX139">
            <v>2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7</v>
          </cell>
          <cell r="K140">
            <v>7</v>
          </cell>
          <cell r="L140">
            <v>8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22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7</v>
          </cell>
          <cell r="AX140">
            <v>7</v>
          </cell>
          <cell r="AY140">
            <v>8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2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2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2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39</v>
          </cell>
          <cell r="K154">
            <v>15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54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39</v>
          </cell>
          <cell r="AX154">
            <v>15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5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8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5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6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6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6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2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1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1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2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2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1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4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4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4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2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2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4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4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4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5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5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5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14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14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14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10</v>
          </cell>
          <cell r="K167">
            <v>2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12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10</v>
          </cell>
          <cell r="AX167">
            <v>2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8</v>
          </cell>
          <cell r="K169">
            <v>1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9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8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6</v>
          </cell>
          <cell r="K170">
            <v>3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9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6</v>
          </cell>
          <cell r="AX170">
            <v>3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2</v>
          </cell>
          <cell r="K171">
            <v>2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2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6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6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6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5</v>
          </cell>
          <cell r="K173">
            <v>5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10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5</v>
          </cell>
          <cell r="AX173">
            <v>5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2</v>
          </cell>
          <cell r="K174">
            <v>2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4</v>
          </cell>
          <cell r="W174">
            <v>0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2</v>
          </cell>
          <cell r="AX174">
            <v>2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10</v>
          </cell>
          <cell r="K175">
            <v>9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19</v>
          </cell>
          <cell r="W175">
            <v>1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1</v>
          </cell>
          <cell r="AJ175">
            <v>1</v>
          </cell>
          <cell r="AK175">
            <v>0</v>
          </cell>
          <cell r="AL175">
            <v>0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1</v>
          </cell>
          <cell r="AW175">
            <v>12</v>
          </cell>
          <cell r="AX175">
            <v>9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1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2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2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2</v>
          </cell>
          <cell r="K179">
            <v>4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6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2</v>
          </cell>
          <cell r="AX179">
            <v>4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1</v>
          </cell>
          <cell r="K180">
            <v>2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3</v>
          </cell>
          <cell r="W180">
            <v>0</v>
          </cell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1</v>
          </cell>
          <cell r="AX180">
            <v>2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3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3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3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3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3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3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2</v>
          </cell>
          <cell r="K184">
            <v>1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3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1</v>
          </cell>
          <cell r="K185">
            <v>2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3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1</v>
          </cell>
          <cell r="AX185">
            <v>2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1</v>
          </cell>
          <cell r="K186">
            <v>1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2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1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2</v>
          </cell>
          <cell r="K187">
            <v>4</v>
          </cell>
          <cell r="L187">
            <v>3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9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2</v>
          </cell>
          <cell r="AX187">
            <v>4</v>
          </cell>
          <cell r="AY187">
            <v>3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8</v>
          </cell>
          <cell r="K188">
            <v>10</v>
          </cell>
          <cell r="L188">
            <v>1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19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8</v>
          </cell>
          <cell r="AX188">
            <v>10</v>
          </cell>
          <cell r="AY188">
            <v>1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5</v>
          </cell>
          <cell r="K189">
            <v>14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19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5</v>
          </cell>
          <cell r="AX189">
            <v>14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5</v>
          </cell>
          <cell r="K190">
            <v>1</v>
          </cell>
          <cell r="L190">
            <v>1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7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5</v>
          </cell>
          <cell r="AX190">
            <v>1</v>
          </cell>
          <cell r="AY190">
            <v>1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7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7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7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3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3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3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3</v>
          </cell>
          <cell r="K194">
            <v>2</v>
          </cell>
          <cell r="L194">
            <v>3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8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3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3</v>
          </cell>
          <cell r="K195">
            <v>5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8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5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3</v>
          </cell>
          <cell r="K196">
            <v>4</v>
          </cell>
          <cell r="L196">
            <v>3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10</v>
          </cell>
          <cell r="W196">
            <v>0</v>
          </cell>
          <cell r="X196">
            <v>1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1</v>
          </cell>
          <cell r="AJ196">
            <v>0</v>
          </cell>
          <cell r="AK196">
            <v>2</v>
          </cell>
          <cell r="AL196">
            <v>0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2</v>
          </cell>
          <cell r="AW196">
            <v>3</v>
          </cell>
          <cell r="AX196">
            <v>7</v>
          </cell>
          <cell r="AY196">
            <v>3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2</v>
          </cell>
          <cell r="K197">
            <v>4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6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2</v>
          </cell>
          <cell r="AX197">
            <v>4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6</v>
          </cell>
          <cell r="K198">
            <v>1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7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6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3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3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4</v>
          </cell>
          <cell r="K201">
            <v>3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7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4</v>
          </cell>
          <cell r="AX201">
            <v>3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3</v>
          </cell>
          <cell r="K202">
            <v>1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4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1</v>
          </cell>
          <cell r="K203">
            <v>4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5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1</v>
          </cell>
          <cell r="AX203">
            <v>4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1</v>
          </cell>
          <cell r="K204">
            <v>2</v>
          </cell>
          <cell r="L204">
            <v>1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2</v>
          </cell>
          <cell r="AY204">
            <v>1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5</v>
          </cell>
          <cell r="K205">
            <v>2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7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5</v>
          </cell>
          <cell r="AX205">
            <v>2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1</v>
          </cell>
          <cell r="K206">
            <v>1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2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1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1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1</v>
          </cell>
          <cell r="K209">
            <v>1</v>
          </cell>
          <cell r="L209">
            <v>1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3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1</v>
          </cell>
          <cell r="AY209">
            <v>1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8</v>
          </cell>
          <cell r="K211">
            <v>9</v>
          </cell>
          <cell r="L211">
            <v>4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21</v>
          </cell>
          <cell r="W211">
            <v>0</v>
          </cell>
          <cell r="X211">
            <v>2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8</v>
          </cell>
          <cell r="AX211">
            <v>11</v>
          </cell>
          <cell r="AY211">
            <v>4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2</v>
          </cell>
          <cell r="L212">
            <v>1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9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6</v>
          </cell>
          <cell r="AX212">
            <v>2</v>
          </cell>
          <cell r="AY212">
            <v>1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5</v>
          </cell>
          <cell r="K213">
            <v>1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6</v>
          </cell>
          <cell r="W213">
            <v>0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5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>
            <v>1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2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4</v>
          </cell>
          <cell r="K215">
            <v>1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5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4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2</v>
          </cell>
          <cell r="K216">
            <v>1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2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4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4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4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1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5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7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2</v>
          </cell>
          <cell r="AX221">
            <v>5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5</v>
          </cell>
          <cell r="K223">
            <v>6</v>
          </cell>
          <cell r="L223">
            <v>1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12</v>
          </cell>
          <cell r="W223">
            <v>0</v>
          </cell>
          <cell r="X223">
            <v>2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5</v>
          </cell>
          <cell r="AX223">
            <v>8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3</v>
          </cell>
          <cell r="K224">
            <v>1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4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10</v>
          </cell>
          <cell r="K225">
            <v>13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23</v>
          </cell>
          <cell r="W225">
            <v>0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2</v>
          </cell>
          <cell r="AK225">
            <v>0</v>
          </cell>
          <cell r="AL225">
            <v>0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2</v>
          </cell>
          <cell r="AW225">
            <v>12</v>
          </cell>
          <cell r="AX225">
            <v>13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3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4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1</v>
          </cell>
          <cell r="AX226">
            <v>3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9</v>
          </cell>
          <cell r="K229">
            <v>14</v>
          </cell>
          <cell r="L229">
            <v>1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24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2</v>
          </cell>
          <cell r="AL229">
            <v>0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2</v>
          </cell>
          <cell r="AW229">
            <v>9</v>
          </cell>
          <cell r="AX229">
            <v>16</v>
          </cell>
          <cell r="AY229">
            <v>1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>
            <v>1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2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1</v>
          </cell>
          <cell r="K231">
            <v>4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5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1</v>
          </cell>
          <cell r="AX231">
            <v>4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2</v>
          </cell>
          <cell r="K232">
            <v>1</v>
          </cell>
          <cell r="L232">
            <v>1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4</v>
          </cell>
          <cell r="W232">
            <v>0</v>
          </cell>
          <cell r="X232">
            <v>1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2</v>
          </cell>
          <cell r="AX232">
            <v>2</v>
          </cell>
          <cell r="AY232">
            <v>1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6</v>
          </cell>
          <cell r="K233">
            <v>4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10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6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1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1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21</v>
          </cell>
          <cell r="K235">
            <v>12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33</v>
          </cell>
          <cell r="W235">
            <v>0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21</v>
          </cell>
          <cell r="AX235">
            <v>12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11</v>
          </cell>
          <cell r="K236">
            <v>6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17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11</v>
          </cell>
          <cell r="AX236">
            <v>6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7</v>
          </cell>
          <cell r="K237">
            <v>4</v>
          </cell>
          <cell r="L237">
            <v>1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12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7</v>
          </cell>
          <cell r="AX237">
            <v>4</v>
          </cell>
          <cell r="AY237">
            <v>1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7</v>
          </cell>
          <cell r="K238">
            <v>9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16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7</v>
          </cell>
          <cell r="AX238">
            <v>9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5</v>
          </cell>
          <cell r="K239">
            <v>8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13</v>
          </cell>
          <cell r="W239">
            <v>0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5</v>
          </cell>
          <cell r="AX239">
            <v>8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10</v>
          </cell>
          <cell r="K240">
            <v>11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21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10</v>
          </cell>
          <cell r="AX240">
            <v>11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14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24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14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18</v>
          </cell>
          <cell r="K242">
            <v>21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39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18</v>
          </cell>
          <cell r="AX242">
            <v>21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3</v>
          </cell>
          <cell r="K243">
            <v>7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10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3</v>
          </cell>
          <cell r="AX243">
            <v>7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6</v>
          </cell>
          <cell r="K245">
            <v>3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9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6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15</v>
          </cell>
          <cell r="K246">
            <v>15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30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15</v>
          </cell>
          <cell r="AX246">
            <v>15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4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4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4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9</v>
          </cell>
          <cell r="K248">
            <v>1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10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1</v>
          </cell>
          <cell r="AK248">
            <v>1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2</v>
          </cell>
          <cell r="AW248">
            <v>10</v>
          </cell>
          <cell r="AX248">
            <v>2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</v>
          </cell>
          <cell r="K249">
            <v>16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18</v>
          </cell>
          <cell r="W249">
            <v>2</v>
          </cell>
          <cell r="X249">
            <v>5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7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4</v>
          </cell>
          <cell r="AX249">
            <v>21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</v>
          </cell>
          <cell r="K250">
            <v>11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12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1</v>
          </cell>
          <cell r="AX250">
            <v>11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13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13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13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7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7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7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2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2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2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1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1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1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10</v>
          </cell>
          <cell r="K258">
            <v>10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20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10</v>
          </cell>
          <cell r="AX258">
            <v>10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5</v>
          </cell>
          <cell r="K259">
            <v>6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11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5</v>
          </cell>
          <cell r="AX259">
            <v>6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8</v>
          </cell>
          <cell r="K260">
            <v>8</v>
          </cell>
          <cell r="L260">
            <v>1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17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8</v>
          </cell>
          <cell r="AX260">
            <v>8</v>
          </cell>
          <cell r="AY260">
            <v>1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3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3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3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16</v>
          </cell>
          <cell r="K263">
            <v>5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21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16</v>
          </cell>
          <cell r="AX263">
            <v>5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12</v>
          </cell>
          <cell r="K264">
            <v>5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17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12</v>
          </cell>
          <cell r="AX264">
            <v>5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9</v>
          </cell>
          <cell r="K265">
            <v>8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17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1</v>
          </cell>
          <cell r="AL265">
            <v>0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1</v>
          </cell>
          <cell r="AW265">
            <v>9</v>
          </cell>
          <cell r="AX265">
            <v>9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5</v>
          </cell>
          <cell r="K267">
            <v>3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8</v>
          </cell>
          <cell r="W267">
            <v>1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6</v>
          </cell>
          <cell r="AX267">
            <v>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1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3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2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2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2</v>
          </cell>
          <cell r="K270">
            <v>1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3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2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2</v>
          </cell>
          <cell r="L271">
            <v>2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14</v>
          </cell>
          <cell r="W271">
            <v>0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10</v>
          </cell>
          <cell r="AX271">
            <v>2</v>
          </cell>
          <cell r="AY271">
            <v>2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2</v>
          </cell>
          <cell r="W272">
            <v>1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1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3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5</v>
          </cell>
          <cell r="K273">
            <v>1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5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27</v>
          </cell>
          <cell r="K274">
            <v>18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45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27</v>
          </cell>
          <cell r="AX274">
            <v>18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7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7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7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>
            <v>6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7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1</v>
          </cell>
          <cell r="AX278">
            <v>6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1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5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1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3</v>
          </cell>
          <cell r="K281">
            <v>0</v>
          </cell>
          <cell r="L281">
            <v>1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4</v>
          </cell>
          <cell r="W281">
            <v>3</v>
          </cell>
          <cell r="X281">
            <v>0</v>
          </cell>
          <cell r="Y281">
            <v>1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4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6</v>
          </cell>
          <cell r="AX281">
            <v>0</v>
          </cell>
          <cell r="AY281">
            <v>2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6</v>
          </cell>
          <cell r="K282">
            <v>3</v>
          </cell>
          <cell r="L282">
            <v>1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10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6</v>
          </cell>
          <cell r="AX282">
            <v>3</v>
          </cell>
          <cell r="AY282">
            <v>1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7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2</v>
          </cell>
          <cell r="AX283">
            <v>5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13</v>
          </cell>
          <cell r="K284">
            <v>14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27</v>
          </cell>
          <cell r="W284">
            <v>1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1</v>
          </cell>
          <cell r="AJ284">
            <v>0</v>
          </cell>
          <cell r="AK284">
            <v>0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14</v>
          </cell>
          <cell r="AX284">
            <v>14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5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5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5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6</v>
          </cell>
          <cell r="K287">
            <v>11</v>
          </cell>
          <cell r="L287">
            <v>1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18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6</v>
          </cell>
          <cell r="AX287">
            <v>11</v>
          </cell>
          <cell r="AY287">
            <v>1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10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10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9</v>
          </cell>
          <cell r="K289">
            <v>5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14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9</v>
          </cell>
          <cell r="AX289">
            <v>5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4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4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4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7</v>
          </cell>
          <cell r="K294">
            <v>5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12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7</v>
          </cell>
          <cell r="AX294">
            <v>5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8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4</v>
          </cell>
          <cell r="AX295">
            <v>3</v>
          </cell>
          <cell r="AY295">
            <v>1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3</v>
          </cell>
          <cell r="K296">
            <v>1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4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3</v>
          </cell>
          <cell r="K298">
            <v>1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4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5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5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5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1</v>
          </cell>
          <cell r="K300">
            <v>7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8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7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1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1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1</v>
          </cell>
          <cell r="K302">
            <v>4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5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1</v>
          </cell>
          <cell r="AX302">
            <v>4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1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2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1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6</v>
          </cell>
          <cell r="K304">
            <v>1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7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6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2</v>
          </cell>
          <cell r="K305">
            <v>3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2</v>
          </cell>
          <cell r="AX305">
            <v>3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3</v>
          </cell>
          <cell r="K306">
            <v>13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16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3</v>
          </cell>
          <cell r="AX306">
            <v>13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2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2</v>
          </cell>
          <cell r="W307">
            <v>0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2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5</v>
          </cell>
          <cell r="K308">
            <v>7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12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5</v>
          </cell>
          <cell r="AX308">
            <v>7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1</v>
          </cell>
          <cell r="K310">
            <v>2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3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1</v>
          </cell>
          <cell r="AX310">
            <v>2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3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16</v>
          </cell>
          <cell r="W311">
            <v>4</v>
          </cell>
          <cell r="X311">
            <v>1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5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17</v>
          </cell>
          <cell r="AX311">
            <v>4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8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8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8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0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1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1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9</v>
          </cell>
          <cell r="K316">
            <v>6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15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9</v>
          </cell>
          <cell r="AX316">
            <v>6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8</v>
          </cell>
          <cell r="K317">
            <v>11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19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8</v>
          </cell>
          <cell r="AX317">
            <v>11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5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5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5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1</v>
          </cell>
          <cell r="K319">
            <v>3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4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1</v>
          </cell>
          <cell r="AX319">
            <v>3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1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4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1</v>
          </cell>
          <cell r="L321">
            <v>1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1</v>
          </cell>
          <cell r="AY321">
            <v>1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2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2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2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9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9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9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8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8</v>
          </cell>
          <cell r="W324">
            <v>1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1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9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2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2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11</v>
          </cell>
          <cell r="K326">
            <v>13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24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11</v>
          </cell>
          <cell r="AX326">
            <v>13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3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3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3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>
            <v>1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4</v>
          </cell>
          <cell r="AX330">
            <v>0</v>
          </cell>
          <cell r="AY330">
            <v>1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1</v>
          </cell>
          <cell r="K331">
            <v>3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4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1</v>
          </cell>
          <cell r="AX331">
            <v>3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1</v>
          </cell>
          <cell r="K332">
            <v>3</v>
          </cell>
          <cell r="L332">
            <v>2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6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1</v>
          </cell>
          <cell r="AX332">
            <v>3</v>
          </cell>
          <cell r="AY332">
            <v>2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3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5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2</v>
          </cell>
          <cell r="AX334">
            <v>3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4</v>
          </cell>
          <cell r="K335">
            <v>2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6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4</v>
          </cell>
          <cell r="AX335">
            <v>2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3</v>
          </cell>
          <cell r="K337">
            <v>5</v>
          </cell>
          <cell r="L337">
            <v>1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9</v>
          </cell>
          <cell r="W337">
            <v>0</v>
          </cell>
          <cell r="X337">
            <v>1</v>
          </cell>
          <cell r="Y337">
            <v>1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2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3</v>
          </cell>
          <cell r="AX337">
            <v>6</v>
          </cell>
          <cell r="AY337">
            <v>2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3</v>
          </cell>
          <cell r="K338">
            <v>2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5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3</v>
          </cell>
          <cell r="AX338">
            <v>2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2</v>
          </cell>
          <cell r="K339">
            <v>2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4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2</v>
          </cell>
          <cell r="AX339">
            <v>2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14</v>
          </cell>
          <cell r="K340">
            <v>8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22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6</v>
          </cell>
          <cell r="AK340">
            <v>0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6</v>
          </cell>
          <cell r="AW340">
            <v>20</v>
          </cell>
          <cell r="AX340">
            <v>8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17</v>
          </cell>
          <cell r="K341">
            <v>14</v>
          </cell>
          <cell r="L341">
            <v>1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32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17</v>
          </cell>
          <cell r="AX341">
            <v>14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4</v>
          </cell>
          <cell r="K343">
            <v>3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7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4</v>
          </cell>
          <cell r="AX343">
            <v>3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3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3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3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2</v>
          </cell>
          <cell r="K345">
            <v>3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5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3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1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2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1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2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2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2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1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1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1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1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1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1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4</v>
          </cell>
          <cell r="K353">
            <v>3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7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4</v>
          </cell>
          <cell r="AX353">
            <v>3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2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2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1</v>
          </cell>
          <cell r="K368">
            <v>1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2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1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10</v>
          </cell>
          <cell r="K369">
            <v>1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11</v>
          </cell>
          <cell r="W369">
            <v>0</v>
          </cell>
          <cell r="X369">
            <v>1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1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10</v>
          </cell>
          <cell r="AX369">
            <v>2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24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24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24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1</v>
          </cell>
          <cell r="K372">
            <v>5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6</v>
          </cell>
          <cell r="W372">
            <v>1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2</v>
          </cell>
          <cell r="AX372">
            <v>5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5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5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5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3</v>
          </cell>
          <cell r="K380">
            <v>1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4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1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5</v>
          </cell>
          <cell r="K384">
            <v>2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7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5</v>
          </cell>
          <cell r="AX384">
            <v>2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1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1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1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1</v>
          </cell>
          <cell r="K386">
            <v>1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2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1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1</v>
          </cell>
          <cell r="K387">
            <v>1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2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1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1</v>
          </cell>
          <cell r="K389">
            <v>1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2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1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1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1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1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10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10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10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1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1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3</v>
          </cell>
          <cell r="K394">
            <v>5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8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3</v>
          </cell>
          <cell r="AX394">
            <v>5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1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1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1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4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4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4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1</v>
          </cell>
          <cell r="K398">
            <v>4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5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1</v>
          </cell>
          <cell r="AX398">
            <v>4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2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2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1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1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6</v>
          </cell>
          <cell r="K409">
            <v>2</v>
          </cell>
          <cell r="L409">
            <v>3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11</v>
          </cell>
          <cell r="W409">
            <v>0</v>
          </cell>
          <cell r="X409">
            <v>0</v>
          </cell>
          <cell r="Y409">
            <v>1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1</v>
          </cell>
          <cell r="AJ409">
            <v>0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6</v>
          </cell>
          <cell r="AX409">
            <v>2</v>
          </cell>
          <cell r="AY409">
            <v>4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6</v>
          </cell>
          <cell r="K410">
            <v>3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9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6</v>
          </cell>
          <cell r="AX410">
            <v>3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5</v>
          </cell>
          <cell r="K411">
            <v>2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7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5</v>
          </cell>
          <cell r="AX411">
            <v>2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8</v>
          </cell>
          <cell r="K412">
            <v>6</v>
          </cell>
          <cell r="L412">
            <v>9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23</v>
          </cell>
          <cell r="W412">
            <v>4</v>
          </cell>
          <cell r="X412">
            <v>5</v>
          </cell>
          <cell r="Y412">
            <v>3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12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12</v>
          </cell>
          <cell r="AX412">
            <v>11</v>
          </cell>
          <cell r="AY412">
            <v>12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2</v>
          </cell>
          <cell r="K413">
            <v>2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4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2</v>
          </cell>
          <cell r="AX413">
            <v>2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2</v>
          </cell>
          <cell r="K414">
            <v>0</v>
          </cell>
          <cell r="L414">
            <v>1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3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2</v>
          </cell>
          <cell r="AX414">
            <v>0</v>
          </cell>
          <cell r="AY414">
            <v>1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1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1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4</v>
          </cell>
          <cell r="K416">
            <v>2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6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2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3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3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3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6</v>
          </cell>
          <cell r="K418">
            <v>3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6</v>
          </cell>
          <cell r="AX418">
            <v>3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1</v>
          </cell>
          <cell r="K420">
            <v>1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2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1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2</v>
          </cell>
          <cell r="K421">
            <v>1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3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1</v>
          </cell>
          <cell r="K422">
            <v>1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2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1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1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1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1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4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4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4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1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1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3</v>
          </cell>
          <cell r="K437">
            <v>14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17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3</v>
          </cell>
          <cell r="AX437">
            <v>14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5</v>
          </cell>
          <cell r="K439">
            <v>0</v>
          </cell>
          <cell r="L439">
            <v>1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6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5</v>
          </cell>
          <cell r="AX439">
            <v>0</v>
          </cell>
          <cell r="AY439">
            <v>1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1</v>
          </cell>
          <cell r="K440">
            <v>2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3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1</v>
          </cell>
          <cell r="AX440">
            <v>2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4</v>
          </cell>
          <cell r="K441">
            <v>1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5</v>
          </cell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4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1</v>
          </cell>
          <cell r="K442">
            <v>2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3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1</v>
          </cell>
          <cell r="AX442">
            <v>2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5</v>
          </cell>
          <cell r="K443">
            <v>4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9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5</v>
          </cell>
          <cell r="AX443">
            <v>4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8</v>
          </cell>
          <cell r="K445">
            <v>4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12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8</v>
          </cell>
          <cell r="AX445">
            <v>4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5</v>
          </cell>
          <cell r="K447">
            <v>6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11</v>
          </cell>
          <cell r="W447">
            <v>3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3</v>
          </cell>
          <cell r="AJ447">
            <v>0</v>
          </cell>
          <cell r="AK447">
            <v>0</v>
          </cell>
          <cell r="AL447">
            <v>0</v>
          </cell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8</v>
          </cell>
          <cell r="AX447">
            <v>6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11</v>
          </cell>
          <cell r="K448">
            <v>3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14</v>
          </cell>
          <cell r="W448">
            <v>0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11</v>
          </cell>
          <cell r="AX448">
            <v>3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1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2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2</v>
          </cell>
          <cell r="W451">
            <v>0</v>
          </cell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2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1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1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1</v>
          </cell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9</v>
          </cell>
          <cell r="K455">
            <v>4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13</v>
          </cell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9</v>
          </cell>
          <cell r="AX455">
            <v>4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1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1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8</v>
          </cell>
          <cell r="K460">
            <v>2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10</v>
          </cell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8</v>
          </cell>
          <cell r="AX460">
            <v>2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5</v>
          </cell>
          <cell r="K461">
            <v>1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6</v>
          </cell>
          <cell r="W461">
            <v>0</v>
          </cell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5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9</v>
          </cell>
          <cell r="I15" t="str">
            <v>SAN ANTONIO DE IQUITOS</v>
          </cell>
          <cell r="J15">
            <v>2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2</v>
          </cell>
          <cell r="W15">
            <v>0</v>
          </cell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2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16</v>
          </cell>
          <cell r="I22" t="str">
            <v>BELLAVISTA NANAY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18</v>
          </cell>
          <cell r="I24" t="str">
            <v>BARRIO FLORIDO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24</v>
          </cell>
          <cell r="I30" t="str">
            <v>CARDOZO</v>
          </cell>
          <cell r="J30">
            <v>5</v>
          </cell>
          <cell r="K30">
            <v>1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6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5</v>
          </cell>
          <cell r="AK30">
            <v>1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29</v>
          </cell>
          <cell r="I35" t="str">
            <v>SANTA CLARA DE NANAY</v>
          </cell>
          <cell r="J35">
            <v>6</v>
          </cell>
          <cell r="K35">
            <v>4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10</v>
          </cell>
          <cell r="W35">
            <v>0</v>
          </cell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6</v>
          </cell>
          <cell r="AK35">
            <v>4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2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2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1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62</v>
          </cell>
          <cell r="I67" t="str">
            <v>ORAN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2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2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1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1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C.S. I-3 EL ESTRECHO</v>
          </cell>
          <cell r="J81">
            <v>1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2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2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2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1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1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1</v>
          </cell>
          <cell r="K101">
            <v>1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1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1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1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1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1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9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9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9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1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3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3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C.S. I-4 REQUENA</v>
          </cell>
          <cell r="J154">
            <v>6</v>
          </cell>
          <cell r="K154">
            <v>2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8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6</v>
          </cell>
          <cell r="AK154">
            <v>2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1</v>
          </cell>
          <cell r="AJ171">
            <v>1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1</v>
          </cell>
          <cell r="K174">
            <v>1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2</v>
          </cell>
          <cell r="W174">
            <v>0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1</v>
          </cell>
          <cell r="AK174">
            <v>1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1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1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1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</v>
          </cell>
          <cell r="W223">
            <v>0</v>
          </cell>
          <cell r="X223">
            <v>1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1</v>
          </cell>
          <cell r="AJ223">
            <v>0</v>
          </cell>
          <cell r="AK223">
            <v>2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1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1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0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1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>SARAMIRIZA</v>
          </cell>
          <cell r="J246">
            <v>3</v>
          </cell>
          <cell r="K246">
            <v>1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4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2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2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2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2</v>
          </cell>
          <cell r="W284">
            <v>0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2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2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2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2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2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2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3</v>
          </cell>
          <cell r="K341">
            <v>2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5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2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1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>
            <v>0</v>
          </cell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>
            <v>0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>
            <v>0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>
            <v>0</v>
          </cell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>
            <v>0</v>
          </cell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</row>
        <row r="451">
          <cell r="H451">
            <v>26611</v>
          </cell>
          <cell r="I451" t="str">
            <v>PUESTO DE SALUD I-1 SUCRE DEL RIO MARAÑON</v>
          </cell>
          <cell r="J451">
            <v>1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>
            <v>0</v>
          </cell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>
            <v>0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>
            <v>0</v>
          </cell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>
            <v>0</v>
          </cell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>
            <v>0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>
            <v>0</v>
          </cell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>
            <v>0</v>
          </cell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>
            <v>0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2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2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2</v>
          </cell>
          <cell r="AW8">
            <v>0</v>
          </cell>
          <cell r="AX8">
            <v>0</v>
          </cell>
          <cell r="AY8">
            <v>2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1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1</v>
          </cell>
          <cell r="AW10">
            <v>0</v>
          </cell>
          <cell r="AX10">
            <v>0</v>
          </cell>
          <cell r="AY10">
            <v>1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1</v>
          </cell>
          <cell r="AK15">
            <v>0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1</v>
          </cell>
          <cell r="AW15">
            <v>2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1</v>
          </cell>
          <cell r="AK20">
            <v>0</v>
          </cell>
          <cell r="AL20">
            <v>0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1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1</v>
          </cell>
          <cell r="AW22">
            <v>2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4</v>
          </cell>
          <cell r="K24">
            <v>2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5</v>
          </cell>
          <cell r="AK24">
            <v>2</v>
          </cell>
          <cell r="AL24">
            <v>0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7</v>
          </cell>
          <cell r="AW24">
            <v>9</v>
          </cell>
          <cell r="AX24">
            <v>4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1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1</v>
          </cell>
          <cell r="AW28">
            <v>0</v>
          </cell>
          <cell r="AX28">
            <v>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1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1</v>
          </cell>
          <cell r="AW29">
            <v>0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0</v>
          </cell>
          <cell r="K30">
            <v>2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</v>
          </cell>
          <cell r="W30">
            <v>0</v>
          </cell>
          <cell r="X30">
            <v>0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>
            <v>2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1</v>
          </cell>
          <cell r="AL38">
            <v>0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1</v>
          </cell>
          <cell r="AW38">
            <v>0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1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5</v>
          </cell>
          <cell r="AW56">
            <v>0</v>
          </cell>
          <cell r="AX56">
            <v>4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2</v>
          </cell>
          <cell r="AK57">
            <v>0</v>
          </cell>
          <cell r="AL57">
            <v>0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2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1</v>
          </cell>
          <cell r="AK59">
            <v>0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1</v>
          </cell>
          <cell r="AW59">
            <v>1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1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1</v>
          </cell>
          <cell r="AW67">
            <v>1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1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0</v>
          </cell>
          <cell r="K71">
            <v>0</v>
          </cell>
          <cell r="L71">
            <v>1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1</v>
          </cell>
          <cell r="W71">
            <v>0</v>
          </cell>
          <cell r="X71">
            <v>0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1</v>
          </cell>
          <cell r="AK71">
            <v>0</v>
          </cell>
          <cell r="AL71">
            <v>0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1</v>
          </cell>
          <cell r="AW71">
            <v>1</v>
          </cell>
          <cell r="AX71">
            <v>0</v>
          </cell>
          <cell r="AY71">
            <v>1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2</v>
          </cell>
          <cell r="AK73">
            <v>1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3</v>
          </cell>
          <cell r="AW73">
            <v>2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2</v>
          </cell>
          <cell r="AL74">
            <v>0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2</v>
          </cell>
          <cell r="AW74">
            <v>0</v>
          </cell>
          <cell r="AX74">
            <v>2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1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1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0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3</v>
          </cell>
          <cell r="AL101">
            <v>0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4</v>
          </cell>
          <cell r="AW101">
            <v>1</v>
          </cell>
          <cell r="AX101">
            <v>3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8</v>
          </cell>
          <cell r="AK103">
            <v>0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8</v>
          </cell>
          <cell r="AW103">
            <v>8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1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1</v>
          </cell>
          <cell r="AJ109">
            <v>0</v>
          </cell>
          <cell r="AK109">
            <v>7</v>
          </cell>
          <cell r="AL109">
            <v>0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7</v>
          </cell>
          <cell r="AW109">
            <v>0</v>
          </cell>
          <cell r="AX109">
            <v>8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8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8</v>
          </cell>
          <cell r="W113">
            <v>0</v>
          </cell>
          <cell r="X113">
            <v>0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2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2</v>
          </cell>
          <cell r="AW117">
            <v>2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1</v>
          </cell>
          <cell r="AL122">
            <v>0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2</v>
          </cell>
          <cell r="AW122">
            <v>1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1</v>
          </cell>
          <cell r="AW129">
            <v>1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1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1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2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0</v>
          </cell>
          <cell r="K154">
            <v>1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5</v>
          </cell>
          <cell r="AK154">
            <v>3</v>
          </cell>
          <cell r="AL154">
            <v>1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9</v>
          </cell>
          <cell r="AW154">
            <v>5</v>
          </cell>
          <cell r="AX154">
            <v>4</v>
          </cell>
          <cell r="AY154">
            <v>1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1</v>
          </cell>
          <cell r="AK155">
            <v>1</v>
          </cell>
          <cell r="AL155">
            <v>0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2</v>
          </cell>
          <cell r="AW155">
            <v>1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1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1</v>
          </cell>
          <cell r="AW171">
            <v>1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1</v>
          </cell>
          <cell r="AK179">
            <v>2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3</v>
          </cell>
          <cell r="AW179">
            <v>1</v>
          </cell>
          <cell r="AX179">
            <v>2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1</v>
          </cell>
          <cell r="AK185">
            <v>0</v>
          </cell>
          <cell r="AL185">
            <v>0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1</v>
          </cell>
          <cell r="AW185">
            <v>1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1</v>
          </cell>
          <cell r="AW188">
            <v>1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1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1</v>
          </cell>
          <cell r="W190">
            <v>0</v>
          </cell>
          <cell r="X190">
            <v>0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1</v>
          </cell>
          <cell r="AK190">
            <v>0</v>
          </cell>
          <cell r="AL190">
            <v>1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2</v>
          </cell>
          <cell r="AW190">
            <v>2</v>
          </cell>
          <cell r="AX190">
            <v>0</v>
          </cell>
          <cell r="AY190">
            <v>1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1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1</v>
          </cell>
          <cell r="AW219">
            <v>1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2</v>
          </cell>
          <cell r="AW223">
            <v>0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1</v>
          </cell>
          <cell r="AJ225">
            <v>3</v>
          </cell>
          <cell r="AK225">
            <v>0</v>
          </cell>
          <cell r="AL225">
            <v>0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3</v>
          </cell>
          <cell r="AW225">
            <v>4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1</v>
          </cell>
          <cell r="AK235">
            <v>0</v>
          </cell>
          <cell r="AL235">
            <v>2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3</v>
          </cell>
          <cell r="AW235">
            <v>1</v>
          </cell>
          <cell r="AX235">
            <v>0</v>
          </cell>
          <cell r="AY235">
            <v>2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1</v>
          </cell>
          <cell r="AW252">
            <v>1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>
            <v>2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3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1</v>
          </cell>
          <cell r="AX258">
            <v>2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1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1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1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2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2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1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1</v>
          </cell>
          <cell r="AW305">
            <v>0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2</v>
          </cell>
          <cell r="AL317">
            <v>0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2</v>
          </cell>
          <cell r="AW317">
            <v>0</v>
          </cell>
          <cell r="AX317">
            <v>2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1</v>
          </cell>
          <cell r="AW318">
            <v>0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1</v>
          </cell>
          <cell r="AW331">
            <v>0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2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2</v>
          </cell>
          <cell r="AW340">
            <v>0</v>
          </cell>
          <cell r="AX340">
            <v>2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0</v>
          </cell>
          <cell r="X341">
            <v>0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1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1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CESAR GARAYAR GARCIA</v>
          </cell>
          <cell r="J7">
            <v>5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5</v>
          </cell>
          <cell r="W7">
            <v>6</v>
          </cell>
          <cell r="X7">
            <v>0</v>
          </cell>
          <cell r="Y7">
            <v>0</v>
          </cell>
          <cell r="Z7"/>
          <cell r="AA7"/>
          <cell r="AB7"/>
          <cell r="AC7"/>
          <cell r="AD7"/>
          <cell r="AE7"/>
          <cell r="AF7"/>
          <cell r="AG7"/>
          <cell r="AH7"/>
          <cell r="AI7">
            <v>6</v>
          </cell>
          <cell r="AJ7">
            <v>0</v>
          </cell>
          <cell r="AK7">
            <v>0</v>
          </cell>
          <cell r="AL7">
            <v>0</v>
          </cell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/>
          <cell r="BA7"/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2</v>
          </cell>
          <cell r="BK7">
            <v>0</v>
          </cell>
          <cell r="BL7">
            <v>0</v>
          </cell>
          <cell r="BM7"/>
          <cell r="BN7"/>
          <cell r="BO7"/>
          <cell r="BP7"/>
          <cell r="BQ7"/>
          <cell r="BR7"/>
          <cell r="BS7"/>
          <cell r="BT7"/>
          <cell r="BU7"/>
          <cell r="BV7">
            <v>2</v>
          </cell>
          <cell r="BW7">
            <v>13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</v>
          </cell>
          <cell r="X8">
            <v>0</v>
          </cell>
          <cell r="Y8">
            <v>0</v>
          </cell>
          <cell r="Z8"/>
          <cell r="AA8"/>
          <cell r="AB8"/>
          <cell r="AC8"/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/>
          <cell r="BA8"/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/>
          <cell r="BN8"/>
          <cell r="BO8"/>
          <cell r="BP8"/>
          <cell r="BQ8"/>
          <cell r="BR8"/>
          <cell r="BS8"/>
          <cell r="BT8"/>
          <cell r="BU8"/>
          <cell r="BV8">
            <v>1</v>
          </cell>
          <cell r="BW8">
            <v>2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162</v>
          </cell>
          <cell r="I9" t="str">
            <v>HOSPITAL II-I  CONTAMANA</v>
          </cell>
          <cell r="J9">
            <v>1</v>
          </cell>
          <cell r="K9">
            <v>2</v>
          </cell>
          <cell r="L9">
            <v>4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7</v>
          </cell>
          <cell r="W9">
            <v>5</v>
          </cell>
          <cell r="X9">
            <v>6</v>
          </cell>
          <cell r="Y9">
            <v>1</v>
          </cell>
          <cell r="Z9"/>
          <cell r="AA9"/>
          <cell r="AB9"/>
          <cell r="AC9"/>
          <cell r="AD9"/>
          <cell r="AE9"/>
          <cell r="AF9"/>
          <cell r="AG9"/>
          <cell r="AH9"/>
          <cell r="AI9">
            <v>12</v>
          </cell>
          <cell r="AJ9">
            <v>0</v>
          </cell>
          <cell r="AK9">
            <v>0</v>
          </cell>
          <cell r="AL9">
            <v>0</v>
          </cell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/>
          <cell r="BA9"/>
          <cell r="BB9"/>
          <cell r="BC9"/>
          <cell r="BD9"/>
          <cell r="BE9"/>
          <cell r="BF9"/>
          <cell r="BG9"/>
          <cell r="BH9"/>
          <cell r="BI9">
            <v>0</v>
          </cell>
          <cell r="BJ9">
            <v>0</v>
          </cell>
          <cell r="BK9">
            <v>0</v>
          </cell>
          <cell r="BL9">
            <v>2</v>
          </cell>
          <cell r="BM9"/>
          <cell r="BN9"/>
          <cell r="BO9"/>
          <cell r="BP9"/>
          <cell r="BQ9"/>
          <cell r="BR9"/>
          <cell r="BS9"/>
          <cell r="BT9"/>
          <cell r="BU9"/>
          <cell r="BV9">
            <v>2</v>
          </cell>
          <cell r="BW9">
            <v>6</v>
          </cell>
          <cell r="BX9">
            <v>8</v>
          </cell>
          <cell r="BY9">
            <v>7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0</v>
          </cell>
          <cell r="K10">
            <v>0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/>
          <cell r="BA10"/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/>
          <cell r="BN10"/>
          <cell r="BO10"/>
          <cell r="BP10"/>
          <cell r="BQ10"/>
          <cell r="BR10"/>
          <cell r="BS10"/>
          <cell r="BT10"/>
          <cell r="BU10"/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4</v>
          </cell>
          <cell r="I11" t="str">
            <v>SANTA MARIA DE NANAY</v>
          </cell>
          <cell r="J11">
            <v>1</v>
          </cell>
          <cell r="K11">
            <v>0</v>
          </cell>
          <cell r="L11">
            <v>1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2</v>
          </cell>
          <cell r="W11">
            <v>28</v>
          </cell>
          <cell r="X11">
            <v>25</v>
          </cell>
          <cell r="Y11">
            <v>0</v>
          </cell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53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/>
          <cell r="BA11"/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/>
          <cell r="BN11"/>
          <cell r="BO11"/>
          <cell r="BP11"/>
          <cell r="BQ11"/>
          <cell r="BR11"/>
          <cell r="BS11"/>
          <cell r="BT11"/>
          <cell r="BU11"/>
          <cell r="BV11">
            <v>1</v>
          </cell>
          <cell r="BW11">
            <v>29</v>
          </cell>
          <cell r="BX11">
            <v>25</v>
          </cell>
          <cell r="BY11">
            <v>2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5</v>
          </cell>
          <cell r="I12" t="str">
            <v>SAMITO I</v>
          </cell>
          <cell r="J12">
            <v>1</v>
          </cell>
          <cell r="K12">
            <v>5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6</v>
          </cell>
          <cell r="W12">
            <v>24</v>
          </cell>
          <cell r="X12">
            <v>0</v>
          </cell>
          <cell r="Y12">
            <v>1</v>
          </cell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25</v>
          </cell>
          <cell r="AJ12">
            <v>2</v>
          </cell>
          <cell r="AK12">
            <v>0</v>
          </cell>
          <cell r="AL12">
            <v>0</v>
          </cell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2</v>
          </cell>
          <cell r="AW12">
            <v>0</v>
          </cell>
          <cell r="AX12">
            <v>0</v>
          </cell>
          <cell r="AY12">
            <v>0</v>
          </cell>
          <cell r="AZ12"/>
          <cell r="BA12"/>
          <cell r="BB12"/>
          <cell r="BC12"/>
          <cell r="BD12"/>
          <cell r="BE12"/>
          <cell r="BF12"/>
          <cell r="BG12"/>
          <cell r="BH12"/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/>
          <cell r="BN12"/>
          <cell r="BO12"/>
          <cell r="BP12"/>
          <cell r="BQ12"/>
          <cell r="BR12"/>
          <cell r="BS12"/>
          <cell r="BT12"/>
          <cell r="BU12"/>
          <cell r="BV12">
            <v>0</v>
          </cell>
          <cell r="BW12">
            <v>27</v>
          </cell>
          <cell r="BX12">
            <v>5</v>
          </cell>
          <cell r="BY12">
            <v>1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6</v>
          </cell>
          <cell r="I13" t="str">
            <v>DIAMANTE AZUL</v>
          </cell>
          <cell r="J13">
            <v>5</v>
          </cell>
          <cell r="K13">
            <v>3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8</v>
          </cell>
          <cell r="W13">
            <v>9</v>
          </cell>
          <cell r="X13">
            <v>12</v>
          </cell>
          <cell r="Y13">
            <v>0</v>
          </cell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21</v>
          </cell>
          <cell r="AJ13">
            <v>1</v>
          </cell>
          <cell r="AK13">
            <v>1</v>
          </cell>
          <cell r="AL13">
            <v>0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/>
          <cell r="BA13"/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/>
          <cell r="BN13"/>
          <cell r="BO13"/>
          <cell r="BP13"/>
          <cell r="BQ13"/>
          <cell r="BR13"/>
          <cell r="BS13"/>
          <cell r="BT13"/>
          <cell r="BU13"/>
          <cell r="BV13">
            <v>0</v>
          </cell>
          <cell r="BW13">
            <v>15</v>
          </cell>
          <cell r="BX13">
            <v>16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2</v>
          </cell>
          <cell r="L14">
            <v>5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30</v>
          </cell>
          <cell r="W14">
            <v>13</v>
          </cell>
          <cell r="X14">
            <v>5</v>
          </cell>
          <cell r="Y14">
            <v>5</v>
          </cell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23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/>
          <cell r="BA14"/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/>
          <cell r="BN14"/>
          <cell r="BO14"/>
          <cell r="BP14"/>
          <cell r="BQ14"/>
          <cell r="BR14"/>
          <cell r="BS14"/>
          <cell r="BT14"/>
          <cell r="BU14"/>
          <cell r="BV14">
            <v>0</v>
          </cell>
          <cell r="BW14">
            <v>36</v>
          </cell>
          <cell r="BX14">
            <v>7</v>
          </cell>
          <cell r="BY14">
            <v>10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8</v>
          </cell>
          <cell r="I15" t="str">
            <v>TUPAC AMARU DE IQUITOS</v>
          </cell>
          <cell r="J15">
            <v>2</v>
          </cell>
          <cell r="K15">
            <v>1</v>
          </cell>
          <cell r="L15">
            <v>2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5</v>
          </cell>
          <cell r="W15">
            <v>6</v>
          </cell>
          <cell r="X15">
            <v>7</v>
          </cell>
          <cell r="Y15">
            <v>0</v>
          </cell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13</v>
          </cell>
          <cell r="AJ15">
            <v>0</v>
          </cell>
          <cell r="AK15">
            <v>0</v>
          </cell>
          <cell r="AL15">
            <v>0</v>
          </cell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/>
          <cell r="BA15"/>
          <cell r="BB15"/>
          <cell r="BC15"/>
          <cell r="BD15"/>
          <cell r="BE15"/>
          <cell r="BF15"/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/>
          <cell r="BN15"/>
          <cell r="BO15"/>
          <cell r="BP15"/>
          <cell r="BQ15"/>
          <cell r="BR15"/>
          <cell r="BS15"/>
          <cell r="BT15"/>
          <cell r="BU15"/>
          <cell r="BV15">
            <v>0</v>
          </cell>
          <cell r="BW15">
            <v>8</v>
          </cell>
          <cell r="BX15">
            <v>8</v>
          </cell>
          <cell r="BY15">
            <v>2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9</v>
          </cell>
          <cell r="I16" t="str">
            <v>SAN ANTONIO DE IQUITOS</v>
          </cell>
          <cell r="J16">
            <v>27</v>
          </cell>
          <cell r="K16">
            <v>9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36</v>
          </cell>
          <cell r="W16">
            <v>20</v>
          </cell>
          <cell r="X16">
            <v>9</v>
          </cell>
          <cell r="Y16">
            <v>6</v>
          </cell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35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/>
          <cell r="BA16"/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1</v>
          </cell>
          <cell r="BK16">
            <v>0</v>
          </cell>
          <cell r="BL16">
            <v>0</v>
          </cell>
          <cell r="BM16"/>
          <cell r="BN16"/>
          <cell r="BO16"/>
          <cell r="BP16"/>
          <cell r="BQ16"/>
          <cell r="BR16"/>
          <cell r="BS16"/>
          <cell r="BT16"/>
          <cell r="BU16"/>
          <cell r="BV16">
            <v>1</v>
          </cell>
          <cell r="BW16">
            <v>48</v>
          </cell>
          <cell r="BX16">
            <v>18</v>
          </cell>
          <cell r="BY16">
            <v>6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10</v>
          </cell>
          <cell r="I17" t="str">
            <v>1RO. DE ENERO</v>
          </cell>
          <cell r="J17">
            <v>8</v>
          </cell>
          <cell r="K17">
            <v>3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11</v>
          </cell>
          <cell r="W17">
            <v>3</v>
          </cell>
          <cell r="X17">
            <v>6</v>
          </cell>
          <cell r="Y17">
            <v>0</v>
          </cell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9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/>
          <cell r="BA17"/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/>
          <cell r="BN17"/>
          <cell r="BO17"/>
          <cell r="BP17"/>
          <cell r="BQ17"/>
          <cell r="BR17"/>
          <cell r="BS17"/>
          <cell r="BT17"/>
          <cell r="BU17"/>
          <cell r="BV17">
            <v>0</v>
          </cell>
          <cell r="BW17">
            <v>11</v>
          </cell>
          <cell r="BX17">
            <v>9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1</v>
          </cell>
          <cell r="X18">
            <v>0</v>
          </cell>
          <cell r="Y18">
            <v>0</v>
          </cell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1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/>
          <cell r="BA18"/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/>
          <cell r="BN18"/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12</v>
          </cell>
          <cell r="I19" t="str">
            <v>MANACAMIRI</v>
          </cell>
          <cell r="J19">
            <v>1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5</v>
          </cell>
          <cell r="X19">
            <v>3</v>
          </cell>
          <cell r="Y19">
            <v>1</v>
          </cell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9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/>
          <cell r="BA19"/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/>
          <cell r="BN19"/>
          <cell r="BO19"/>
          <cell r="BP19"/>
          <cell r="BQ19"/>
          <cell r="BR19"/>
          <cell r="BS19"/>
          <cell r="BT19"/>
          <cell r="BU19"/>
          <cell r="BV19">
            <v>0</v>
          </cell>
          <cell r="BW19">
            <v>6</v>
          </cell>
          <cell r="BX19">
            <v>3</v>
          </cell>
          <cell r="BY19">
            <v>1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13</v>
          </cell>
          <cell r="I20" t="str">
            <v>P.S I-2 MAYNAS</v>
          </cell>
          <cell r="J20">
            <v>22</v>
          </cell>
          <cell r="K20">
            <v>2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24</v>
          </cell>
          <cell r="W20">
            <v>19</v>
          </cell>
          <cell r="X20">
            <v>3</v>
          </cell>
          <cell r="Y20">
            <v>1</v>
          </cell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23</v>
          </cell>
          <cell r="AJ20">
            <v>0</v>
          </cell>
          <cell r="AK20">
            <v>0</v>
          </cell>
          <cell r="AL20">
            <v>0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/>
          <cell r="BA20"/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/>
          <cell r="BN20"/>
          <cell r="BO20"/>
          <cell r="BP20"/>
          <cell r="BQ20"/>
          <cell r="BR20"/>
          <cell r="BS20"/>
          <cell r="BT20"/>
          <cell r="BU20"/>
          <cell r="BV20">
            <v>0</v>
          </cell>
          <cell r="BW20">
            <v>41</v>
          </cell>
          <cell r="BX20">
            <v>5</v>
          </cell>
          <cell r="BY20">
            <v>1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1</v>
          </cell>
          <cell r="X21">
            <v>1</v>
          </cell>
          <cell r="Y21">
            <v>0</v>
          </cell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2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/>
          <cell r="BA21"/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1</v>
          </cell>
          <cell r="BK21">
            <v>0</v>
          </cell>
          <cell r="BL21">
            <v>0</v>
          </cell>
          <cell r="BM21"/>
          <cell r="BN21"/>
          <cell r="BO21"/>
          <cell r="BP21"/>
          <cell r="BQ21"/>
          <cell r="BR21"/>
          <cell r="BS21"/>
          <cell r="BT21"/>
          <cell r="BU21"/>
          <cell r="BV21">
            <v>1</v>
          </cell>
          <cell r="BW21">
            <v>2</v>
          </cell>
          <cell r="BX21">
            <v>1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15</v>
          </cell>
          <cell r="I22" t="str">
            <v>P.S. I-1 PORVENIR DE IQUITOS</v>
          </cell>
          <cell r="J22">
            <v>4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4</v>
          </cell>
          <cell r="W22">
            <v>20</v>
          </cell>
          <cell r="X22">
            <v>4</v>
          </cell>
          <cell r="Y22">
            <v>0</v>
          </cell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24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/>
          <cell r="BA22"/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/>
          <cell r="BN22"/>
          <cell r="BO22"/>
          <cell r="BP22"/>
          <cell r="BQ22"/>
          <cell r="BR22"/>
          <cell r="BS22"/>
          <cell r="BT22"/>
          <cell r="BU22"/>
          <cell r="BV22">
            <v>0</v>
          </cell>
          <cell r="BW22">
            <v>24</v>
          </cell>
          <cell r="BX22">
            <v>4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16</v>
          </cell>
          <cell r="I23" t="str">
            <v>BELLAVISTA NANAY</v>
          </cell>
          <cell r="J23">
            <v>20</v>
          </cell>
          <cell r="K23">
            <v>5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25</v>
          </cell>
          <cell r="W23">
            <v>24</v>
          </cell>
          <cell r="X23">
            <v>10</v>
          </cell>
          <cell r="Y23">
            <v>0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34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/>
          <cell r="BA23"/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/>
          <cell r="BN23"/>
          <cell r="BO23"/>
          <cell r="BP23"/>
          <cell r="BQ23"/>
          <cell r="BR23"/>
          <cell r="BS23"/>
          <cell r="BT23"/>
          <cell r="BU23"/>
          <cell r="BV23">
            <v>0</v>
          </cell>
          <cell r="BW23">
            <v>44</v>
          </cell>
          <cell r="BX23">
            <v>15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/>
          <cell r="BA24"/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/>
          <cell r="BN24"/>
          <cell r="BO24"/>
          <cell r="BP24"/>
          <cell r="BQ24"/>
          <cell r="BR24"/>
          <cell r="BS24"/>
          <cell r="BT24"/>
          <cell r="BU24"/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18</v>
          </cell>
          <cell r="I25" t="str">
            <v>BARRIO FLORIDO</v>
          </cell>
          <cell r="J25">
            <v>6</v>
          </cell>
          <cell r="K25">
            <v>3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9</v>
          </cell>
          <cell r="W25">
            <v>4</v>
          </cell>
          <cell r="X25">
            <v>5</v>
          </cell>
          <cell r="Y25">
            <v>0</v>
          </cell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9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/>
          <cell r="BA25"/>
          <cell r="BB25"/>
          <cell r="BC25"/>
          <cell r="BD25"/>
          <cell r="BE25"/>
          <cell r="BF25"/>
          <cell r="BG25"/>
          <cell r="BH25"/>
          <cell r="BI25">
            <v>0</v>
          </cell>
          <cell r="BJ25">
            <v>2</v>
          </cell>
          <cell r="BK25">
            <v>0</v>
          </cell>
          <cell r="BL25">
            <v>0</v>
          </cell>
          <cell r="BM25"/>
          <cell r="BN25"/>
          <cell r="BO25"/>
          <cell r="BP25"/>
          <cell r="BQ25"/>
          <cell r="BR25"/>
          <cell r="BS25"/>
          <cell r="BT25"/>
          <cell r="BU25"/>
          <cell r="BV25">
            <v>2</v>
          </cell>
          <cell r="BW25">
            <v>12</v>
          </cell>
          <cell r="BX25">
            <v>8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0</v>
          </cell>
          <cell r="X26">
            <v>1</v>
          </cell>
          <cell r="Y26">
            <v>0</v>
          </cell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1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/>
          <cell r="BA26"/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/>
          <cell r="BN26"/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1</v>
          </cell>
          <cell r="BX26">
            <v>1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20</v>
          </cell>
          <cell r="I27" t="str">
            <v>SANTA CLARA DEL OJEAL</v>
          </cell>
          <cell r="J27">
            <v>4</v>
          </cell>
          <cell r="K27">
            <v>1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5</v>
          </cell>
          <cell r="W27">
            <v>5</v>
          </cell>
          <cell r="X27">
            <v>6</v>
          </cell>
          <cell r="Y27">
            <v>0</v>
          </cell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11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/>
          <cell r="BA27"/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/>
          <cell r="BN27"/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9</v>
          </cell>
          <cell r="BX27">
            <v>7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2</v>
          </cell>
          <cell r="Y28">
            <v>0</v>
          </cell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2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/>
          <cell r="BA28"/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/>
          <cell r="BN28"/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0</v>
          </cell>
          <cell r="BX28">
            <v>2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3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3</v>
          </cell>
          <cell r="W29">
            <v>2</v>
          </cell>
          <cell r="X29">
            <v>0</v>
          </cell>
          <cell r="Y29">
            <v>0</v>
          </cell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2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/>
          <cell r="BA29"/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1</v>
          </cell>
          <cell r="BL29">
            <v>0</v>
          </cell>
          <cell r="BM29"/>
          <cell r="BN29"/>
          <cell r="BO29"/>
          <cell r="BP29"/>
          <cell r="BQ29"/>
          <cell r="BR29"/>
          <cell r="BS29"/>
          <cell r="BT29"/>
          <cell r="BU29"/>
          <cell r="BV29">
            <v>1</v>
          </cell>
          <cell r="BW29">
            <v>2</v>
          </cell>
          <cell r="BX29">
            <v>4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23</v>
          </cell>
          <cell r="I30" t="str">
            <v>C.S. I-3 9 DE OCTUBRE</v>
          </cell>
          <cell r="J30">
            <v>14</v>
          </cell>
          <cell r="K30">
            <v>8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22</v>
          </cell>
          <cell r="W30">
            <v>16</v>
          </cell>
          <cell r="X30">
            <v>4</v>
          </cell>
          <cell r="Y30">
            <v>0</v>
          </cell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20</v>
          </cell>
          <cell r="AJ30">
            <v>1</v>
          </cell>
          <cell r="AK30">
            <v>0</v>
          </cell>
          <cell r="AL30">
            <v>0</v>
          </cell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1</v>
          </cell>
          <cell r="AW30">
            <v>0</v>
          </cell>
          <cell r="AX30">
            <v>0</v>
          </cell>
          <cell r="AY30">
            <v>0</v>
          </cell>
          <cell r="AZ30"/>
          <cell r="BA30"/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/>
          <cell r="BN30"/>
          <cell r="BO30"/>
          <cell r="BP30"/>
          <cell r="BQ30"/>
          <cell r="BR30"/>
          <cell r="BS30"/>
          <cell r="BT30"/>
          <cell r="BU30"/>
          <cell r="BV30">
            <v>0</v>
          </cell>
          <cell r="BW30">
            <v>31</v>
          </cell>
          <cell r="BX30">
            <v>12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24</v>
          </cell>
          <cell r="I31" t="str">
            <v>CARDOZO</v>
          </cell>
          <cell r="J31">
            <v>1</v>
          </cell>
          <cell r="K31">
            <v>2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3</v>
          </cell>
          <cell r="W31">
            <v>9</v>
          </cell>
          <cell r="X31">
            <v>13</v>
          </cell>
          <cell r="Y31">
            <v>1</v>
          </cell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23</v>
          </cell>
          <cell r="AJ31">
            <v>0</v>
          </cell>
          <cell r="AK31">
            <v>0</v>
          </cell>
          <cell r="AL31">
            <v>0</v>
          </cell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/>
          <cell r="BA31"/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2</v>
          </cell>
          <cell r="BK31">
            <v>0</v>
          </cell>
          <cell r="BL31">
            <v>0</v>
          </cell>
          <cell r="BM31"/>
          <cell r="BN31"/>
          <cell r="BO31"/>
          <cell r="BP31"/>
          <cell r="BQ31"/>
          <cell r="BR31"/>
          <cell r="BS31"/>
          <cell r="BT31"/>
          <cell r="BU31"/>
          <cell r="BV31">
            <v>2</v>
          </cell>
          <cell r="BW31">
            <v>12</v>
          </cell>
          <cell r="BX31">
            <v>15</v>
          </cell>
          <cell r="BY31">
            <v>1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</v>
          </cell>
          <cell r="K32">
            <v>4</v>
          </cell>
          <cell r="L32">
            <v>2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7</v>
          </cell>
          <cell r="W32">
            <v>15</v>
          </cell>
          <cell r="X32">
            <v>6</v>
          </cell>
          <cell r="Y32">
            <v>2</v>
          </cell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23</v>
          </cell>
          <cell r="AJ32">
            <v>1</v>
          </cell>
          <cell r="AK32">
            <v>0</v>
          </cell>
          <cell r="AL32">
            <v>0</v>
          </cell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1</v>
          </cell>
          <cell r="AW32">
            <v>0</v>
          </cell>
          <cell r="AX32">
            <v>0</v>
          </cell>
          <cell r="AY32">
            <v>0</v>
          </cell>
          <cell r="AZ32"/>
          <cell r="BA32"/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/>
          <cell r="BN32"/>
          <cell r="BO32"/>
          <cell r="BP32"/>
          <cell r="BQ32"/>
          <cell r="BR32"/>
          <cell r="BS32"/>
          <cell r="BT32"/>
          <cell r="BU32"/>
          <cell r="BV32">
            <v>0</v>
          </cell>
          <cell r="BW32">
            <v>17</v>
          </cell>
          <cell r="BX32">
            <v>10</v>
          </cell>
          <cell r="BY32">
            <v>4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2</v>
          </cell>
          <cell r="K33">
            <v>5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7</v>
          </cell>
          <cell r="W33">
            <v>28</v>
          </cell>
          <cell r="X33">
            <v>16</v>
          </cell>
          <cell r="Y33">
            <v>8</v>
          </cell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52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/>
          <cell r="BA33"/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/>
          <cell r="BN33"/>
          <cell r="BO33"/>
          <cell r="BP33"/>
          <cell r="BQ33"/>
          <cell r="BR33"/>
          <cell r="BS33"/>
          <cell r="BT33"/>
          <cell r="BU33"/>
          <cell r="BV33">
            <v>0</v>
          </cell>
          <cell r="BW33">
            <v>30</v>
          </cell>
          <cell r="BX33">
            <v>21</v>
          </cell>
          <cell r="BY33">
            <v>8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1</v>
          </cell>
          <cell r="X34">
            <v>0</v>
          </cell>
          <cell r="Y34">
            <v>0</v>
          </cell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1</v>
          </cell>
          <cell r="AJ34">
            <v>0</v>
          </cell>
          <cell r="AK34">
            <v>0</v>
          </cell>
          <cell r="AL34">
            <v>0</v>
          </cell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/>
          <cell r="BA34"/>
          <cell r="BB34"/>
          <cell r="BC34"/>
          <cell r="BD34"/>
          <cell r="BE34"/>
          <cell r="BF34"/>
          <cell r="BG34"/>
          <cell r="BH34"/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/>
          <cell r="BN34"/>
          <cell r="BO34"/>
          <cell r="BP34"/>
          <cell r="BQ34"/>
          <cell r="BR34"/>
          <cell r="BS34"/>
          <cell r="BT34"/>
          <cell r="BU34"/>
          <cell r="BV34">
            <v>0</v>
          </cell>
          <cell r="BW34">
            <v>1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2</v>
          </cell>
          <cell r="X35">
            <v>1</v>
          </cell>
          <cell r="Y35">
            <v>0</v>
          </cell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3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/>
          <cell r="BA35"/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/>
          <cell r="BN35"/>
          <cell r="BO35"/>
          <cell r="BP35"/>
          <cell r="BQ35"/>
          <cell r="BR35"/>
          <cell r="BS35"/>
          <cell r="BT35"/>
          <cell r="BU35"/>
          <cell r="BV35">
            <v>0</v>
          </cell>
          <cell r="BW35">
            <v>2</v>
          </cell>
          <cell r="BX35">
            <v>1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29</v>
          </cell>
          <cell r="I36" t="str">
            <v>SANTA CLARA DE NANAY</v>
          </cell>
          <cell r="J36">
            <v>2</v>
          </cell>
          <cell r="K36">
            <v>2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4</v>
          </cell>
          <cell r="W36">
            <v>9</v>
          </cell>
          <cell r="X36">
            <v>7</v>
          </cell>
          <cell r="Y36">
            <v>0</v>
          </cell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16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/>
          <cell r="BA36"/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/>
          <cell r="BN36"/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11</v>
          </cell>
          <cell r="BX36">
            <v>9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9</v>
          </cell>
          <cell r="K37">
            <v>12</v>
          </cell>
          <cell r="L37">
            <v>1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22</v>
          </cell>
          <cell r="W37">
            <v>0</v>
          </cell>
          <cell r="X37">
            <v>1</v>
          </cell>
          <cell r="Y37">
            <v>2</v>
          </cell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3</v>
          </cell>
          <cell r="AJ37">
            <v>0</v>
          </cell>
          <cell r="AK37">
            <v>0</v>
          </cell>
          <cell r="AL37">
            <v>0</v>
          </cell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/>
          <cell r="BA37"/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1</v>
          </cell>
          <cell r="BK37">
            <v>0</v>
          </cell>
          <cell r="BL37">
            <v>0</v>
          </cell>
          <cell r="BM37"/>
          <cell r="BN37"/>
          <cell r="BO37"/>
          <cell r="BP37"/>
          <cell r="BQ37"/>
          <cell r="BR37"/>
          <cell r="BS37"/>
          <cell r="BT37"/>
          <cell r="BU37"/>
          <cell r="BV37">
            <v>1</v>
          </cell>
          <cell r="BW37">
            <v>10</v>
          </cell>
          <cell r="BX37">
            <v>13</v>
          </cell>
          <cell r="BY37">
            <v>3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31</v>
          </cell>
          <cell r="I38" t="str">
            <v>ZUNGAROCOCHA</v>
          </cell>
          <cell r="J38">
            <v>12</v>
          </cell>
          <cell r="K38">
            <v>9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21</v>
          </cell>
          <cell r="W38">
            <v>52</v>
          </cell>
          <cell r="X38">
            <v>31</v>
          </cell>
          <cell r="Y38">
            <v>0</v>
          </cell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83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/>
          <cell r="BA38"/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/>
          <cell r="BN38"/>
          <cell r="BO38"/>
          <cell r="BP38"/>
          <cell r="BQ38"/>
          <cell r="BR38"/>
          <cell r="BS38"/>
          <cell r="BT38"/>
          <cell r="BU38"/>
          <cell r="BV38">
            <v>0</v>
          </cell>
          <cell r="BW38">
            <v>64</v>
          </cell>
          <cell r="BX38">
            <v>40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32</v>
          </cell>
          <cell r="I39" t="str">
            <v>QUISTOCOCHA</v>
          </cell>
          <cell r="J39">
            <v>2</v>
          </cell>
          <cell r="K39">
            <v>1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3</v>
          </cell>
          <cell r="W39">
            <v>8</v>
          </cell>
          <cell r="X39">
            <v>4</v>
          </cell>
          <cell r="Y39">
            <v>4</v>
          </cell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16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/>
          <cell r="BA39"/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/>
          <cell r="BN39"/>
          <cell r="BO39"/>
          <cell r="BP39"/>
          <cell r="BQ39"/>
          <cell r="BR39"/>
          <cell r="BS39"/>
          <cell r="BT39"/>
          <cell r="BU39"/>
          <cell r="BV39">
            <v>0</v>
          </cell>
          <cell r="BW39">
            <v>10</v>
          </cell>
          <cell r="BX39">
            <v>5</v>
          </cell>
          <cell r="BY39">
            <v>4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/>
          <cell r="BA40"/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/>
          <cell r="BN40"/>
          <cell r="BO40"/>
          <cell r="BP40"/>
          <cell r="BQ40"/>
          <cell r="BR40"/>
          <cell r="BS40"/>
          <cell r="BT40"/>
          <cell r="BU40"/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34</v>
          </cell>
          <cell r="I41" t="str">
            <v>MORALILLO</v>
          </cell>
          <cell r="J41">
            <v>1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1</v>
          </cell>
          <cell r="W41">
            <v>0</v>
          </cell>
          <cell r="X41">
            <v>0</v>
          </cell>
          <cell r="Y41">
            <v>0</v>
          </cell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/>
          <cell r="BA41"/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/>
          <cell r="BN41"/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1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35</v>
          </cell>
          <cell r="I42" t="str">
            <v>P.S. I-1 VARILLAL</v>
          </cell>
          <cell r="J42">
            <v>2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2</v>
          </cell>
          <cell r="W42">
            <v>21</v>
          </cell>
          <cell r="X42">
            <v>0</v>
          </cell>
          <cell r="Y42">
            <v>0</v>
          </cell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21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/>
          <cell r="BA42"/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/>
          <cell r="BN42"/>
          <cell r="BO42"/>
          <cell r="BP42"/>
          <cell r="BQ42"/>
          <cell r="BR42"/>
          <cell r="BS42"/>
          <cell r="BT42"/>
          <cell r="BU42"/>
          <cell r="BV42">
            <v>0</v>
          </cell>
          <cell r="BW42">
            <v>23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/>
          <cell r="BA43"/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/>
          <cell r="BN43"/>
          <cell r="BO43"/>
          <cell r="BP43"/>
          <cell r="BQ43"/>
          <cell r="BR43"/>
          <cell r="BS43"/>
          <cell r="BT43"/>
          <cell r="BU43"/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4</v>
          </cell>
          <cell r="L44">
            <v>1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14</v>
          </cell>
          <cell r="W44">
            <v>9</v>
          </cell>
          <cell r="X44">
            <v>0</v>
          </cell>
          <cell r="Y44">
            <v>0</v>
          </cell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9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/>
          <cell r="BA44"/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/>
          <cell r="BN44"/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18</v>
          </cell>
          <cell r="BX44">
            <v>4</v>
          </cell>
          <cell r="BY44">
            <v>1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1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1</v>
          </cell>
          <cell r="W45">
            <v>2</v>
          </cell>
          <cell r="X45">
            <v>0</v>
          </cell>
          <cell r="Y45">
            <v>0</v>
          </cell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2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/>
          <cell r="BA45"/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/>
          <cell r="BN45"/>
          <cell r="BO45"/>
          <cell r="BP45"/>
          <cell r="BQ45"/>
          <cell r="BR45"/>
          <cell r="BS45"/>
          <cell r="BT45"/>
          <cell r="BU45"/>
          <cell r="BV45">
            <v>0</v>
          </cell>
          <cell r="BW45">
            <v>2</v>
          </cell>
          <cell r="BX45">
            <v>0</v>
          </cell>
          <cell r="BY45">
            <v>1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1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1</v>
          </cell>
          <cell r="W46">
            <v>1</v>
          </cell>
          <cell r="X46">
            <v>3</v>
          </cell>
          <cell r="Y46">
            <v>0</v>
          </cell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4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/>
          <cell r="BA46"/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/>
          <cell r="BN46"/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1</v>
          </cell>
          <cell r="BX46">
            <v>3</v>
          </cell>
          <cell r="BY46">
            <v>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1</v>
          </cell>
          <cell r="AL47">
            <v>0</v>
          </cell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1</v>
          </cell>
          <cell r="AW47">
            <v>0</v>
          </cell>
          <cell r="AX47">
            <v>0</v>
          </cell>
          <cell r="AY47">
            <v>0</v>
          </cell>
          <cell r="AZ47"/>
          <cell r="BA47"/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/>
          <cell r="BN47"/>
          <cell r="BO47"/>
          <cell r="BP47"/>
          <cell r="BQ47"/>
          <cell r="BR47"/>
          <cell r="BS47"/>
          <cell r="BT47"/>
          <cell r="BU47"/>
          <cell r="BV47">
            <v>1</v>
          </cell>
          <cell r="BW47">
            <v>0</v>
          </cell>
          <cell r="BX47">
            <v>2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41</v>
          </cell>
          <cell r="I48" t="str">
            <v>ESPERANZA TAHUAYO</v>
          </cell>
          <cell r="J48">
            <v>1</v>
          </cell>
          <cell r="K48">
            <v>5</v>
          </cell>
          <cell r="L48">
            <v>3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9</v>
          </cell>
          <cell r="W48">
            <v>5</v>
          </cell>
          <cell r="X48">
            <v>0</v>
          </cell>
          <cell r="Y48">
            <v>0</v>
          </cell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5</v>
          </cell>
          <cell r="AJ48">
            <v>3</v>
          </cell>
          <cell r="AK48">
            <v>1</v>
          </cell>
          <cell r="AL48">
            <v>0</v>
          </cell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4</v>
          </cell>
          <cell r="AW48">
            <v>0</v>
          </cell>
          <cell r="AX48">
            <v>0</v>
          </cell>
          <cell r="AY48">
            <v>0</v>
          </cell>
          <cell r="AZ48"/>
          <cell r="BA48"/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/>
          <cell r="BN48"/>
          <cell r="BO48"/>
          <cell r="BP48"/>
          <cell r="BQ48"/>
          <cell r="BR48"/>
          <cell r="BS48"/>
          <cell r="BT48"/>
          <cell r="BU48"/>
          <cell r="BV48">
            <v>0</v>
          </cell>
          <cell r="BW48">
            <v>9</v>
          </cell>
          <cell r="BX48">
            <v>6</v>
          </cell>
          <cell r="BY48">
            <v>3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1</v>
          </cell>
          <cell r="Y49">
            <v>0</v>
          </cell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1</v>
          </cell>
          <cell r="AJ49">
            <v>0</v>
          </cell>
          <cell r="AK49">
            <v>0</v>
          </cell>
          <cell r="AL49">
            <v>0</v>
          </cell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/>
          <cell r="BA49"/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/>
          <cell r="BN49"/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0</v>
          </cell>
          <cell r="BX49">
            <v>1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7</v>
          </cell>
          <cell r="X50">
            <v>7</v>
          </cell>
          <cell r="Y50">
            <v>7</v>
          </cell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21</v>
          </cell>
          <cell r="AJ50">
            <v>0</v>
          </cell>
          <cell r="AK50">
            <v>0</v>
          </cell>
          <cell r="AL50">
            <v>0</v>
          </cell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/>
          <cell r="BA50"/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/>
          <cell r="BN50"/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7</v>
          </cell>
          <cell r="BX50">
            <v>7</v>
          </cell>
          <cell r="BY50">
            <v>7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1</v>
          </cell>
          <cell r="Y51">
            <v>3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4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/>
          <cell r="BN51"/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0</v>
          </cell>
          <cell r="BX51">
            <v>1</v>
          </cell>
          <cell r="BY51">
            <v>3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9</v>
          </cell>
          <cell r="X52">
            <v>7</v>
          </cell>
          <cell r="Y52">
            <v>3</v>
          </cell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19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/>
          <cell r="BA52"/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/>
          <cell r="BN52"/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9</v>
          </cell>
          <cell r="BX52">
            <v>7</v>
          </cell>
          <cell r="BY52">
            <v>3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9</v>
          </cell>
          <cell r="X53">
            <v>10</v>
          </cell>
          <cell r="Y53">
            <v>0</v>
          </cell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19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/>
          <cell r="BA53"/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/>
          <cell r="BN53"/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9</v>
          </cell>
          <cell r="BX53">
            <v>10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4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5</v>
          </cell>
          <cell r="W54">
            <v>0</v>
          </cell>
          <cell r="X54">
            <v>0</v>
          </cell>
          <cell r="Y54">
            <v>0</v>
          </cell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1</v>
          </cell>
          <cell r="AW54">
            <v>0</v>
          </cell>
          <cell r="AX54">
            <v>0</v>
          </cell>
          <cell r="AY54">
            <v>0</v>
          </cell>
          <cell r="AZ54"/>
          <cell r="BA54"/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/>
          <cell r="BN54"/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4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1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5</v>
          </cell>
          <cell r="X55">
            <v>3</v>
          </cell>
          <cell r="Y55">
            <v>0</v>
          </cell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8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/>
          <cell r="BA55"/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/>
          <cell r="BN55"/>
          <cell r="BO55"/>
          <cell r="BP55"/>
          <cell r="BQ55"/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3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7</v>
          </cell>
          <cell r="K56">
            <v>3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10</v>
          </cell>
          <cell r="W56">
            <v>13</v>
          </cell>
          <cell r="X56">
            <v>4</v>
          </cell>
          <cell r="Y56">
            <v>0</v>
          </cell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17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/>
          <cell r="BA56"/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/>
          <cell r="BN56"/>
          <cell r="BO56"/>
          <cell r="BP56"/>
          <cell r="BQ56"/>
          <cell r="BR56"/>
          <cell r="BS56"/>
          <cell r="BT56"/>
          <cell r="BU56"/>
          <cell r="BV56">
            <v>0</v>
          </cell>
          <cell r="BW56">
            <v>20</v>
          </cell>
          <cell r="BX56">
            <v>7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51</v>
          </cell>
          <cell r="I57" t="str">
            <v>6 DE OCTUBRE</v>
          </cell>
          <cell r="J57">
            <v>2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2</v>
          </cell>
          <cell r="W57">
            <v>1</v>
          </cell>
          <cell r="X57">
            <v>4</v>
          </cell>
          <cell r="Y57">
            <v>0</v>
          </cell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5</v>
          </cell>
          <cell r="AJ57">
            <v>0</v>
          </cell>
          <cell r="AK57">
            <v>0</v>
          </cell>
          <cell r="AL57">
            <v>0</v>
          </cell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/>
          <cell r="BA57"/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4</v>
          </cell>
          <cell r="BL57">
            <v>1</v>
          </cell>
          <cell r="BM57"/>
          <cell r="BN57"/>
          <cell r="BO57"/>
          <cell r="BP57"/>
          <cell r="BQ57"/>
          <cell r="BR57"/>
          <cell r="BS57"/>
          <cell r="BT57"/>
          <cell r="BU57"/>
          <cell r="BV57">
            <v>5</v>
          </cell>
          <cell r="BW57">
            <v>3</v>
          </cell>
          <cell r="BX57">
            <v>8</v>
          </cell>
          <cell r="BY57">
            <v>1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/>
          <cell r="BA58"/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/>
          <cell r="BN58"/>
          <cell r="BO58"/>
          <cell r="BP58"/>
          <cell r="BQ58"/>
          <cell r="BR58"/>
          <cell r="BS58"/>
          <cell r="BT58"/>
          <cell r="BU58"/>
          <cell r="BV58">
            <v>2</v>
          </cell>
          <cell r="BW58">
            <v>2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53</v>
          </cell>
          <cell r="I59" t="str">
            <v>ANGAMOS</v>
          </cell>
          <cell r="J59">
            <v>3</v>
          </cell>
          <cell r="K59">
            <v>3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6</v>
          </cell>
          <cell r="W59">
            <v>10</v>
          </cell>
          <cell r="X59">
            <v>2</v>
          </cell>
          <cell r="Y59">
            <v>0</v>
          </cell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12</v>
          </cell>
          <cell r="AJ59">
            <v>0</v>
          </cell>
          <cell r="AK59">
            <v>0</v>
          </cell>
          <cell r="AL59">
            <v>0</v>
          </cell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/>
          <cell r="BA59"/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/>
          <cell r="BN59"/>
          <cell r="BO59"/>
          <cell r="BP59"/>
          <cell r="BQ59"/>
          <cell r="BR59"/>
          <cell r="BS59"/>
          <cell r="BT59"/>
          <cell r="BU59"/>
          <cell r="BV59">
            <v>0</v>
          </cell>
          <cell r="BW59">
            <v>13</v>
          </cell>
          <cell r="BX59">
            <v>5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39</v>
          </cell>
          <cell r="X60">
            <v>17</v>
          </cell>
          <cell r="Y60">
            <v>5</v>
          </cell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61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/>
          <cell r="BA60"/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/>
          <cell r="BN60"/>
          <cell r="BO60"/>
          <cell r="BP60"/>
          <cell r="BQ60"/>
          <cell r="BR60"/>
          <cell r="BS60"/>
          <cell r="BT60"/>
          <cell r="BU60"/>
          <cell r="BV60">
            <v>0</v>
          </cell>
          <cell r="BW60">
            <v>39</v>
          </cell>
          <cell r="BX60">
            <v>17</v>
          </cell>
          <cell r="BY60">
            <v>5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55</v>
          </cell>
          <cell r="I61" t="str">
            <v>MANITI I ZONA</v>
          </cell>
          <cell r="J61">
            <v>4</v>
          </cell>
          <cell r="K61">
            <v>2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6</v>
          </cell>
          <cell r="W61">
            <v>17</v>
          </cell>
          <cell r="X61">
            <v>6</v>
          </cell>
          <cell r="Y61">
            <v>4</v>
          </cell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27</v>
          </cell>
          <cell r="AJ61">
            <v>0</v>
          </cell>
          <cell r="AK61">
            <v>0</v>
          </cell>
          <cell r="AL61">
            <v>0</v>
          </cell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/>
          <cell r="BA61"/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/>
          <cell r="BN61"/>
          <cell r="BO61"/>
          <cell r="BP61"/>
          <cell r="BQ61"/>
          <cell r="BR61"/>
          <cell r="BS61"/>
          <cell r="BT61"/>
          <cell r="BU61"/>
          <cell r="BV61">
            <v>0</v>
          </cell>
          <cell r="BW61">
            <v>21</v>
          </cell>
          <cell r="BX61">
            <v>8</v>
          </cell>
          <cell r="BY61">
            <v>4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2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3</v>
          </cell>
          <cell r="W62">
            <v>0</v>
          </cell>
          <cell r="X62">
            <v>2</v>
          </cell>
          <cell r="Y62">
            <v>0</v>
          </cell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2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/>
          <cell r="BA62"/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/>
          <cell r="BN62"/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1</v>
          </cell>
          <cell r="BX62">
            <v>4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57</v>
          </cell>
          <cell r="I63" t="str">
            <v>YANAYACU BOMBONAJE</v>
          </cell>
          <cell r="J63">
            <v>4</v>
          </cell>
          <cell r="K63">
            <v>0</v>
          </cell>
          <cell r="L63">
            <v>1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5</v>
          </cell>
          <cell r="W63">
            <v>7</v>
          </cell>
          <cell r="X63">
            <v>4</v>
          </cell>
          <cell r="Y63">
            <v>1</v>
          </cell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12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/>
          <cell r="BA63"/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/>
          <cell r="BN63"/>
          <cell r="BO63"/>
          <cell r="BP63"/>
          <cell r="BQ63"/>
          <cell r="BR63"/>
          <cell r="BS63"/>
          <cell r="BT63"/>
          <cell r="BU63"/>
          <cell r="BV63">
            <v>0</v>
          </cell>
          <cell r="BW63">
            <v>11</v>
          </cell>
          <cell r="BX63">
            <v>4</v>
          </cell>
          <cell r="BY63">
            <v>2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7</v>
          </cell>
          <cell r="X64">
            <v>2</v>
          </cell>
          <cell r="Y64">
            <v>2</v>
          </cell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11</v>
          </cell>
          <cell r="AJ64">
            <v>0</v>
          </cell>
          <cell r="AK64">
            <v>0</v>
          </cell>
          <cell r="AL64">
            <v>0</v>
          </cell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/>
          <cell r="BA64"/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/>
          <cell r="BN64"/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7</v>
          </cell>
          <cell r="BX64">
            <v>2</v>
          </cell>
          <cell r="BY64">
            <v>2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59</v>
          </cell>
          <cell r="I65" t="str">
            <v>SINCHICUY</v>
          </cell>
          <cell r="J65">
            <v>2</v>
          </cell>
          <cell r="K65">
            <v>4</v>
          </cell>
          <cell r="L65">
            <v>2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8</v>
          </cell>
          <cell r="W65">
            <v>3</v>
          </cell>
          <cell r="X65">
            <v>4</v>
          </cell>
          <cell r="Y65">
            <v>0</v>
          </cell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7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/>
          <cell r="BA65"/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/>
          <cell r="BN65"/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5</v>
          </cell>
          <cell r="BX65">
            <v>8</v>
          </cell>
          <cell r="BY65">
            <v>2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60</v>
          </cell>
          <cell r="I66" t="str">
            <v>FRANCISCO DE ORELLANA</v>
          </cell>
          <cell r="J66">
            <v>31</v>
          </cell>
          <cell r="K66">
            <v>25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56</v>
          </cell>
          <cell r="W66">
            <v>16</v>
          </cell>
          <cell r="X66">
            <v>5</v>
          </cell>
          <cell r="Y66">
            <v>0</v>
          </cell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21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/>
          <cell r="BA66"/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/>
          <cell r="BN66"/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47</v>
          </cell>
          <cell r="BX66">
            <v>30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61</v>
          </cell>
          <cell r="I67" t="str">
            <v>SANTA MARIA DE MARUPA</v>
          </cell>
          <cell r="J67">
            <v>3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3</v>
          </cell>
          <cell r="W67">
            <v>6</v>
          </cell>
          <cell r="X67">
            <v>10</v>
          </cell>
          <cell r="Y67">
            <v>0</v>
          </cell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16</v>
          </cell>
          <cell r="AJ67">
            <v>0</v>
          </cell>
          <cell r="AK67">
            <v>0</v>
          </cell>
          <cell r="AL67">
            <v>0</v>
          </cell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/>
          <cell r="BA67"/>
          <cell r="BB67"/>
          <cell r="BC67"/>
          <cell r="BD67"/>
          <cell r="BE67"/>
          <cell r="BF67"/>
          <cell r="BG67"/>
          <cell r="BH67"/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/>
          <cell r="BN67"/>
          <cell r="BO67"/>
          <cell r="BP67"/>
          <cell r="BQ67"/>
          <cell r="BR67"/>
          <cell r="BS67"/>
          <cell r="BT67"/>
          <cell r="BU67"/>
          <cell r="BV67">
            <v>0</v>
          </cell>
          <cell r="BW67">
            <v>9</v>
          </cell>
          <cell r="BX67">
            <v>10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1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6</v>
          </cell>
          <cell r="W68">
            <v>13</v>
          </cell>
          <cell r="X68">
            <v>8</v>
          </cell>
          <cell r="Y68">
            <v>2</v>
          </cell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23</v>
          </cell>
          <cell r="AJ68">
            <v>1</v>
          </cell>
          <cell r="AK68">
            <v>0</v>
          </cell>
          <cell r="AL68">
            <v>0</v>
          </cell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1</v>
          </cell>
          <cell r="AW68">
            <v>0</v>
          </cell>
          <cell r="AX68">
            <v>0</v>
          </cell>
          <cell r="AY68">
            <v>0</v>
          </cell>
          <cell r="AZ68"/>
          <cell r="BA68"/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2</v>
          </cell>
          <cell r="BK68">
            <v>0</v>
          </cell>
          <cell r="BL68">
            <v>0</v>
          </cell>
          <cell r="BM68"/>
          <cell r="BN68"/>
          <cell r="BO68"/>
          <cell r="BP68"/>
          <cell r="BQ68"/>
          <cell r="BR68"/>
          <cell r="BS68"/>
          <cell r="BT68"/>
          <cell r="BU68"/>
          <cell r="BV68">
            <v>2</v>
          </cell>
          <cell r="BW68">
            <v>21</v>
          </cell>
          <cell r="BX68">
            <v>9</v>
          </cell>
          <cell r="BY68">
            <v>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2</v>
          </cell>
          <cell r="AJ69">
            <v>0</v>
          </cell>
          <cell r="AK69">
            <v>0</v>
          </cell>
          <cell r="AL69">
            <v>0</v>
          </cell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/>
          <cell r="BA69"/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/>
          <cell r="BN69"/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0</v>
          </cell>
          <cell r="BX69">
            <v>2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64</v>
          </cell>
          <cell r="I70" t="str">
            <v>IPRESS I-3 MAZAN</v>
          </cell>
          <cell r="J70">
            <v>11</v>
          </cell>
          <cell r="K70">
            <v>9</v>
          </cell>
          <cell r="L70">
            <v>2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22</v>
          </cell>
          <cell r="W70">
            <v>23</v>
          </cell>
          <cell r="X70">
            <v>10</v>
          </cell>
          <cell r="Y70">
            <v>4</v>
          </cell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37</v>
          </cell>
          <cell r="AJ70">
            <v>1</v>
          </cell>
          <cell r="AK70">
            <v>0</v>
          </cell>
          <cell r="AL70">
            <v>0</v>
          </cell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/>
          <cell r="BA70"/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1</v>
          </cell>
          <cell r="BL70">
            <v>0</v>
          </cell>
          <cell r="BM70"/>
          <cell r="BN70"/>
          <cell r="BO70"/>
          <cell r="BP70"/>
          <cell r="BQ70"/>
          <cell r="BR70"/>
          <cell r="BS70"/>
          <cell r="BT70"/>
          <cell r="BU70"/>
          <cell r="BV70">
            <v>1</v>
          </cell>
          <cell r="BW70">
            <v>35</v>
          </cell>
          <cell r="BX70">
            <v>20</v>
          </cell>
          <cell r="BY70">
            <v>6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65</v>
          </cell>
          <cell r="I71" t="str">
            <v>TAMANCO</v>
          </cell>
          <cell r="J71">
            <v>2</v>
          </cell>
          <cell r="K71">
            <v>2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4</v>
          </cell>
          <cell r="W71">
            <v>6</v>
          </cell>
          <cell r="X71">
            <v>13</v>
          </cell>
          <cell r="Y71">
            <v>0</v>
          </cell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19</v>
          </cell>
          <cell r="AJ71">
            <v>0</v>
          </cell>
          <cell r="AK71">
            <v>1</v>
          </cell>
          <cell r="AL71">
            <v>0</v>
          </cell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/>
          <cell r="BA71"/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/>
          <cell r="BN71"/>
          <cell r="BO71"/>
          <cell r="BP71"/>
          <cell r="BQ71"/>
          <cell r="BR71"/>
          <cell r="BS71"/>
          <cell r="BT71"/>
          <cell r="BU71"/>
          <cell r="BV71">
            <v>0</v>
          </cell>
          <cell r="BW71">
            <v>8</v>
          </cell>
          <cell r="BX71">
            <v>16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10</v>
          </cell>
          <cell r="K72">
            <v>7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17</v>
          </cell>
          <cell r="W72">
            <v>31</v>
          </cell>
          <cell r="X72">
            <v>11</v>
          </cell>
          <cell r="Y72">
            <v>4</v>
          </cell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46</v>
          </cell>
          <cell r="AJ72">
            <v>2</v>
          </cell>
          <cell r="AK72">
            <v>1</v>
          </cell>
          <cell r="AL72">
            <v>0</v>
          </cell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3</v>
          </cell>
          <cell r="AW72">
            <v>0</v>
          </cell>
          <cell r="AX72">
            <v>0</v>
          </cell>
          <cell r="AY72">
            <v>0</v>
          </cell>
          <cell r="AZ72"/>
          <cell r="BA72"/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2</v>
          </cell>
          <cell r="BK72">
            <v>0</v>
          </cell>
          <cell r="BL72">
            <v>1</v>
          </cell>
          <cell r="BM72"/>
          <cell r="BN72"/>
          <cell r="BO72"/>
          <cell r="BP72"/>
          <cell r="BQ72"/>
          <cell r="BR72"/>
          <cell r="BS72"/>
          <cell r="BT72"/>
          <cell r="BU72"/>
          <cell r="BV72">
            <v>3</v>
          </cell>
          <cell r="BW72">
            <v>45</v>
          </cell>
          <cell r="BX72">
            <v>19</v>
          </cell>
          <cell r="BY72">
            <v>5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</v>
          </cell>
          <cell r="J73">
            <v>5</v>
          </cell>
          <cell r="K73">
            <v>9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14</v>
          </cell>
          <cell r="W73">
            <v>7</v>
          </cell>
          <cell r="X73">
            <v>0</v>
          </cell>
          <cell r="Y73">
            <v>0</v>
          </cell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7</v>
          </cell>
          <cell r="AJ73">
            <v>1</v>
          </cell>
          <cell r="AK73">
            <v>0</v>
          </cell>
          <cell r="AL73">
            <v>0</v>
          </cell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1</v>
          </cell>
          <cell r="AW73">
            <v>0</v>
          </cell>
          <cell r="AX73">
            <v>0</v>
          </cell>
          <cell r="AY73">
            <v>0</v>
          </cell>
          <cell r="AZ73"/>
          <cell r="BA73"/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/>
          <cell r="BN73"/>
          <cell r="BO73"/>
          <cell r="BP73"/>
          <cell r="BQ73"/>
          <cell r="BR73"/>
          <cell r="BS73"/>
          <cell r="BT73"/>
          <cell r="BU73"/>
          <cell r="BV73">
            <v>0</v>
          </cell>
          <cell r="BW73">
            <v>13</v>
          </cell>
          <cell r="BX73">
            <v>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5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5</v>
          </cell>
          <cell r="W74">
            <v>15</v>
          </cell>
          <cell r="X74">
            <v>9</v>
          </cell>
          <cell r="Y74">
            <v>2</v>
          </cell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26</v>
          </cell>
          <cell r="AJ74">
            <v>0</v>
          </cell>
          <cell r="AK74">
            <v>0</v>
          </cell>
          <cell r="AL74">
            <v>0</v>
          </cell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/>
          <cell r="BA74"/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1</v>
          </cell>
          <cell r="BK74">
            <v>2</v>
          </cell>
          <cell r="BL74">
            <v>0</v>
          </cell>
          <cell r="BM74"/>
          <cell r="BN74"/>
          <cell r="BO74"/>
          <cell r="BP74"/>
          <cell r="BQ74"/>
          <cell r="BR74"/>
          <cell r="BS74"/>
          <cell r="BT74"/>
          <cell r="BU74"/>
          <cell r="BV74">
            <v>3</v>
          </cell>
          <cell r="BW74">
            <v>21</v>
          </cell>
          <cell r="BX74">
            <v>11</v>
          </cell>
          <cell r="BY74">
            <v>2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12</v>
          </cell>
          <cell r="X75">
            <v>11</v>
          </cell>
          <cell r="Y75">
            <v>0</v>
          </cell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23</v>
          </cell>
          <cell r="AJ75">
            <v>0</v>
          </cell>
          <cell r="AK75">
            <v>0</v>
          </cell>
          <cell r="AL75">
            <v>0</v>
          </cell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/>
          <cell r="BA75"/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1</v>
          </cell>
          <cell r="BK75">
            <v>1</v>
          </cell>
          <cell r="BL75">
            <v>0</v>
          </cell>
          <cell r="BM75"/>
          <cell r="BN75"/>
          <cell r="BO75"/>
          <cell r="BP75"/>
          <cell r="BQ75"/>
          <cell r="BR75"/>
          <cell r="BS75"/>
          <cell r="BT75"/>
          <cell r="BU75"/>
          <cell r="BV75">
            <v>2</v>
          </cell>
          <cell r="BW75">
            <v>13</v>
          </cell>
          <cell r="BX75">
            <v>12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9</v>
          </cell>
          <cell r="K76">
            <v>2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11</v>
          </cell>
          <cell r="W76">
            <v>7</v>
          </cell>
          <cell r="X76">
            <v>4</v>
          </cell>
          <cell r="Y76">
            <v>0</v>
          </cell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11</v>
          </cell>
          <cell r="AJ76">
            <v>0</v>
          </cell>
          <cell r="AK76">
            <v>1</v>
          </cell>
          <cell r="AL76">
            <v>0</v>
          </cell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/>
          <cell r="BA76"/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/>
          <cell r="BN76"/>
          <cell r="BO76"/>
          <cell r="BP76"/>
          <cell r="BQ76"/>
          <cell r="BR76"/>
          <cell r="BS76"/>
          <cell r="BT76"/>
          <cell r="BU76"/>
          <cell r="BV76">
            <v>0</v>
          </cell>
          <cell r="BW76">
            <v>16</v>
          </cell>
          <cell r="BX76">
            <v>7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7</v>
          </cell>
          <cell r="X77">
            <v>22</v>
          </cell>
          <cell r="Y77">
            <v>0</v>
          </cell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29</v>
          </cell>
          <cell r="AJ77">
            <v>0</v>
          </cell>
          <cell r="AK77">
            <v>0</v>
          </cell>
          <cell r="AL77">
            <v>0</v>
          </cell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/>
          <cell r="BA77"/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/>
          <cell r="BN77"/>
          <cell r="BO77"/>
          <cell r="BP77"/>
          <cell r="BQ77"/>
          <cell r="BR77"/>
          <cell r="BS77"/>
          <cell r="BT77"/>
          <cell r="BU77"/>
          <cell r="BV77">
            <v>0</v>
          </cell>
          <cell r="BW77">
            <v>7</v>
          </cell>
          <cell r="BX77">
            <v>22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8</v>
          </cell>
          <cell r="K78">
            <v>3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11</v>
          </cell>
          <cell r="W78">
            <v>5</v>
          </cell>
          <cell r="X78">
            <v>12</v>
          </cell>
          <cell r="Y78">
            <v>0</v>
          </cell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17</v>
          </cell>
          <cell r="AJ78">
            <v>0</v>
          </cell>
          <cell r="AK78">
            <v>0</v>
          </cell>
          <cell r="AL78">
            <v>0</v>
          </cell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/>
          <cell r="BA78"/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/>
          <cell r="BN78"/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13</v>
          </cell>
          <cell r="BX78">
            <v>15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1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1</v>
          </cell>
          <cell r="W79">
            <v>21</v>
          </cell>
          <cell r="X79">
            <v>9</v>
          </cell>
          <cell r="Y79">
            <v>3</v>
          </cell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33</v>
          </cell>
          <cell r="AJ79">
            <v>1</v>
          </cell>
          <cell r="AK79">
            <v>0</v>
          </cell>
          <cell r="AL79">
            <v>0</v>
          </cell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/>
          <cell r="BA79"/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/>
          <cell r="BN79"/>
          <cell r="BO79"/>
          <cell r="BP79"/>
          <cell r="BQ79"/>
          <cell r="BR79"/>
          <cell r="BS79"/>
          <cell r="BT79"/>
          <cell r="BU79"/>
          <cell r="BV79">
            <v>0</v>
          </cell>
          <cell r="BW79">
            <v>23</v>
          </cell>
          <cell r="BX79">
            <v>9</v>
          </cell>
          <cell r="BY79">
            <v>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4</v>
          </cell>
          <cell r="X80">
            <v>1</v>
          </cell>
          <cell r="Y80">
            <v>0</v>
          </cell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5</v>
          </cell>
          <cell r="AJ80">
            <v>0</v>
          </cell>
          <cell r="AK80">
            <v>0</v>
          </cell>
          <cell r="AL80">
            <v>0</v>
          </cell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/>
          <cell r="BA80"/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/>
          <cell r="BN80"/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4</v>
          </cell>
          <cell r="BX80">
            <v>1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29</v>
          </cell>
          <cell r="K81">
            <v>5</v>
          </cell>
          <cell r="L81">
            <v>4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38</v>
          </cell>
          <cell r="W81">
            <v>7</v>
          </cell>
          <cell r="X81">
            <v>6</v>
          </cell>
          <cell r="Y81">
            <v>2</v>
          </cell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15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/>
          <cell r="BA81"/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/>
          <cell r="BN81"/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36</v>
          </cell>
          <cell r="BX81">
            <v>11</v>
          </cell>
          <cell r="BY81">
            <v>6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C.S. I-3 EL ESTRECHO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52</v>
          </cell>
          <cell r="X82">
            <v>18</v>
          </cell>
          <cell r="Y82">
            <v>9</v>
          </cell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79</v>
          </cell>
          <cell r="AJ82">
            <v>1</v>
          </cell>
          <cell r="AK82">
            <v>0</v>
          </cell>
          <cell r="AL82">
            <v>0</v>
          </cell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1</v>
          </cell>
          <cell r="AW82">
            <v>0</v>
          </cell>
          <cell r="AX82">
            <v>0</v>
          </cell>
          <cell r="AY82">
            <v>0</v>
          </cell>
          <cell r="AZ82"/>
          <cell r="BA82"/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/>
          <cell r="BN82"/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53</v>
          </cell>
          <cell r="BX82">
            <v>18</v>
          </cell>
          <cell r="BY82">
            <v>9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2</v>
          </cell>
          <cell r="X83">
            <v>0</v>
          </cell>
          <cell r="Y83">
            <v>0</v>
          </cell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2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/>
          <cell r="BA83"/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/>
          <cell r="BN83"/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2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1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1</v>
          </cell>
          <cell r="W84">
            <v>15</v>
          </cell>
          <cell r="X84">
            <v>0</v>
          </cell>
          <cell r="Y84">
            <v>0</v>
          </cell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15</v>
          </cell>
          <cell r="AJ84">
            <v>1</v>
          </cell>
          <cell r="AK84">
            <v>0</v>
          </cell>
          <cell r="AL84">
            <v>0</v>
          </cell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1</v>
          </cell>
          <cell r="AW84">
            <v>0</v>
          </cell>
          <cell r="AX84">
            <v>0</v>
          </cell>
          <cell r="AY84">
            <v>0</v>
          </cell>
          <cell r="AZ84"/>
          <cell r="BA84"/>
          <cell r="BB84"/>
          <cell r="BC84"/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/>
          <cell r="BN84"/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17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2</v>
          </cell>
          <cell r="X85">
            <v>0</v>
          </cell>
          <cell r="Y85">
            <v>0</v>
          </cell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2</v>
          </cell>
          <cell r="AJ85">
            <v>0</v>
          </cell>
          <cell r="AK85">
            <v>0</v>
          </cell>
          <cell r="AL85">
            <v>0</v>
          </cell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/>
          <cell r="BA85"/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/>
          <cell r="BN85"/>
          <cell r="BO85"/>
          <cell r="BP85"/>
          <cell r="BQ85"/>
          <cell r="BR85"/>
          <cell r="BS85"/>
          <cell r="BT85"/>
          <cell r="BU85"/>
          <cell r="BV85">
            <v>0</v>
          </cell>
          <cell r="BW85">
            <v>2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2</v>
          </cell>
          <cell r="X86">
            <v>4</v>
          </cell>
          <cell r="Y86">
            <v>0</v>
          </cell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6</v>
          </cell>
          <cell r="AJ86">
            <v>0</v>
          </cell>
          <cell r="AK86">
            <v>0</v>
          </cell>
          <cell r="AL86">
            <v>0</v>
          </cell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/>
          <cell r="BA86"/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/>
          <cell r="BN86"/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2</v>
          </cell>
          <cell r="BX86">
            <v>4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1</v>
          </cell>
          <cell r="X87">
            <v>5</v>
          </cell>
          <cell r="Y87">
            <v>0</v>
          </cell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6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/>
          <cell r="BA87"/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/>
          <cell r="BN87"/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1</v>
          </cell>
          <cell r="BX87">
            <v>5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/>
          <cell r="BA88"/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/>
          <cell r="BN88"/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1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/>
          <cell r="BA89"/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/>
          <cell r="BN89"/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1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9</v>
          </cell>
          <cell r="X90">
            <v>1</v>
          </cell>
          <cell r="Y90">
            <v>0</v>
          </cell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10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/>
          <cell r="BA90"/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/>
          <cell r="BN90"/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9</v>
          </cell>
          <cell r="BX90">
            <v>1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/>
          <cell r="BA91"/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/>
          <cell r="BN91"/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1</v>
          </cell>
          <cell r="Y92">
            <v>0</v>
          </cell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1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/>
          <cell r="BA92"/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/>
          <cell r="BN92"/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/>
          <cell r="BA93"/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/>
          <cell r="BN93"/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/>
          <cell r="BA94"/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/>
          <cell r="BN94"/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2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5</v>
          </cell>
          <cell r="X95">
            <v>6</v>
          </cell>
          <cell r="Y95">
            <v>0</v>
          </cell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11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/>
          <cell r="BA95"/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/>
          <cell r="BN95"/>
          <cell r="BO95"/>
          <cell r="BP95"/>
          <cell r="BQ95"/>
          <cell r="BR95"/>
          <cell r="BS95"/>
          <cell r="BT95"/>
          <cell r="BU95"/>
          <cell r="BV95">
            <v>0</v>
          </cell>
          <cell r="BW95">
            <v>5</v>
          </cell>
          <cell r="BX95">
            <v>8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 - NUCLEO BASE</v>
          </cell>
          <cell r="J96">
            <v>1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4</v>
          </cell>
          <cell r="X96">
            <v>0</v>
          </cell>
          <cell r="Y96">
            <v>0</v>
          </cell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4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/>
          <cell r="BA96"/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1</v>
          </cell>
          <cell r="BK96">
            <v>0</v>
          </cell>
          <cell r="BL96">
            <v>0</v>
          </cell>
          <cell r="BM96"/>
          <cell r="BN96"/>
          <cell r="BO96"/>
          <cell r="BP96"/>
          <cell r="BQ96"/>
          <cell r="BR96"/>
          <cell r="BS96"/>
          <cell r="BT96"/>
          <cell r="BU96"/>
          <cell r="BV96">
            <v>1</v>
          </cell>
          <cell r="BW96">
            <v>6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4</v>
          </cell>
          <cell r="X97">
            <v>17</v>
          </cell>
          <cell r="Y97">
            <v>0</v>
          </cell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21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/>
          <cell r="BA97"/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1</v>
          </cell>
          <cell r="BL97">
            <v>0</v>
          </cell>
          <cell r="BM97"/>
          <cell r="BN97"/>
          <cell r="BO97"/>
          <cell r="BP97"/>
          <cell r="BQ97"/>
          <cell r="BR97"/>
          <cell r="BS97"/>
          <cell r="BT97"/>
          <cell r="BU97"/>
          <cell r="BV97">
            <v>1</v>
          </cell>
          <cell r="BW97">
            <v>4</v>
          </cell>
          <cell r="BX97">
            <v>20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/>
          <cell r="BA98"/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/>
          <cell r="BN98"/>
          <cell r="BO98"/>
          <cell r="BP98"/>
          <cell r="BQ98"/>
          <cell r="BR98"/>
          <cell r="BS98"/>
          <cell r="BT98"/>
          <cell r="BU98"/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6</v>
          </cell>
          <cell r="K99">
            <v>1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7</v>
          </cell>
          <cell r="W99">
            <v>1</v>
          </cell>
          <cell r="X99">
            <v>7</v>
          </cell>
          <cell r="Y99">
            <v>0</v>
          </cell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8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/>
          <cell r="BA99"/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/>
          <cell r="BN99"/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7</v>
          </cell>
          <cell r="BX99">
            <v>8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2</v>
          </cell>
          <cell r="K100">
            <v>4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6</v>
          </cell>
          <cell r="W100">
            <v>4</v>
          </cell>
          <cell r="X100">
            <v>5</v>
          </cell>
          <cell r="Y100">
            <v>0</v>
          </cell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9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/>
          <cell r="BA100"/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/>
          <cell r="BN100"/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6</v>
          </cell>
          <cell r="BX100">
            <v>9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1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</v>
          </cell>
          <cell r="W101">
            <v>4</v>
          </cell>
          <cell r="X101">
            <v>11</v>
          </cell>
          <cell r="Y101">
            <v>0</v>
          </cell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15</v>
          </cell>
          <cell r="AJ101">
            <v>0</v>
          </cell>
          <cell r="AK101">
            <v>0</v>
          </cell>
          <cell r="AL101">
            <v>0</v>
          </cell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1</v>
          </cell>
          <cell r="AX101">
            <v>0</v>
          </cell>
          <cell r="AY101">
            <v>0</v>
          </cell>
          <cell r="AZ101"/>
          <cell r="BA101"/>
          <cell r="BB101"/>
          <cell r="BC101"/>
          <cell r="BD101"/>
          <cell r="BE101"/>
          <cell r="BF101"/>
          <cell r="BG101"/>
          <cell r="BH101"/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/>
          <cell r="BN101"/>
          <cell r="BO101"/>
          <cell r="BP101"/>
          <cell r="BQ101"/>
          <cell r="BR101"/>
          <cell r="BS101"/>
          <cell r="BT101"/>
          <cell r="BU101"/>
          <cell r="BV101">
            <v>0</v>
          </cell>
          <cell r="BW101">
            <v>5</v>
          </cell>
          <cell r="BX101">
            <v>12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1</v>
          </cell>
          <cell r="K102">
            <v>4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5</v>
          </cell>
          <cell r="W102">
            <v>1</v>
          </cell>
          <cell r="X102">
            <v>10</v>
          </cell>
          <cell r="Y102">
            <v>0</v>
          </cell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11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/>
          <cell r="BA102"/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0</v>
          </cell>
          <cell r="BK102">
            <v>3</v>
          </cell>
          <cell r="BL102">
            <v>0</v>
          </cell>
          <cell r="BM102"/>
          <cell r="BN102"/>
          <cell r="BO102"/>
          <cell r="BP102"/>
          <cell r="BQ102"/>
          <cell r="BR102"/>
          <cell r="BS102"/>
          <cell r="BT102"/>
          <cell r="BU102"/>
          <cell r="BV102">
            <v>3</v>
          </cell>
          <cell r="BW102">
            <v>2</v>
          </cell>
          <cell r="BX102">
            <v>17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3</v>
          </cell>
          <cell r="X103">
            <v>13</v>
          </cell>
          <cell r="Y103">
            <v>0</v>
          </cell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16</v>
          </cell>
          <cell r="AJ103">
            <v>0</v>
          </cell>
          <cell r="AK103">
            <v>0</v>
          </cell>
          <cell r="AL103">
            <v>0</v>
          </cell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/>
          <cell r="BA103"/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/>
          <cell r="BN103"/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13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3</v>
          </cell>
          <cell r="K104">
            <v>8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11</v>
          </cell>
          <cell r="W104">
            <v>3</v>
          </cell>
          <cell r="X104">
            <v>2</v>
          </cell>
          <cell r="Y104">
            <v>0</v>
          </cell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5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/>
          <cell r="BA104"/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/>
          <cell r="BN104"/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6</v>
          </cell>
          <cell r="BX104">
            <v>10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6</v>
          </cell>
          <cell r="K105">
            <v>3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9</v>
          </cell>
          <cell r="W105">
            <v>3</v>
          </cell>
          <cell r="X105">
            <v>0</v>
          </cell>
          <cell r="Y105">
            <v>0</v>
          </cell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3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/>
          <cell r="BA105"/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/>
          <cell r="BN105"/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9</v>
          </cell>
          <cell r="BX105">
            <v>3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4</v>
          </cell>
          <cell r="K106">
            <v>7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11</v>
          </cell>
          <cell r="W106">
            <v>42</v>
          </cell>
          <cell r="X106">
            <v>38</v>
          </cell>
          <cell r="Y106">
            <v>0</v>
          </cell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80</v>
          </cell>
          <cell r="AJ106">
            <v>0</v>
          </cell>
          <cell r="AK106">
            <v>0</v>
          </cell>
          <cell r="AL106">
            <v>0</v>
          </cell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/>
          <cell r="BA106"/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1</v>
          </cell>
          <cell r="BK106">
            <v>1</v>
          </cell>
          <cell r="BL106">
            <v>0</v>
          </cell>
          <cell r="BM106"/>
          <cell r="BN106"/>
          <cell r="BO106"/>
          <cell r="BP106"/>
          <cell r="BQ106"/>
          <cell r="BR106"/>
          <cell r="BS106"/>
          <cell r="BT106"/>
          <cell r="BU106"/>
          <cell r="BV106">
            <v>2</v>
          </cell>
          <cell r="BW106">
            <v>47</v>
          </cell>
          <cell r="BX106">
            <v>46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/>
          <cell r="BA107"/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/>
          <cell r="BN107"/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/>
          <cell r="BA108"/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/>
          <cell r="BN108"/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3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3</v>
          </cell>
          <cell r="W109">
            <v>0</v>
          </cell>
          <cell r="X109">
            <v>0</v>
          </cell>
          <cell r="Y109">
            <v>0</v>
          </cell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/>
          <cell r="BA109"/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/>
          <cell r="BN109"/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3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8</v>
          </cell>
          <cell r="K110">
            <v>5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13</v>
          </cell>
          <cell r="W110">
            <v>18</v>
          </cell>
          <cell r="X110">
            <v>11</v>
          </cell>
          <cell r="Y110">
            <v>1</v>
          </cell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30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/>
          <cell r="BA110"/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/>
          <cell r="BN110"/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26</v>
          </cell>
          <cell r="BX110">
            <v>16</v>
          </cell>
          <cell r="BY110">
            <v>1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11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11</v>
          </cell>
          <cell r="W111">
            <v>0</v>
          </cell>
          <cell r="X111">
            <v>0</v>
          </cell>
          <cell r="Y111">
            <v>0</v>
          </cell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/>
          <cell r="BA111"/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/>
          <cell r="BN111"/>
          <cell r="BO111"/>
          <cell r="BP111"/>
          <cell r="BQ111"/>
          <cell r="BR111"/>
          <cell r="BS111"/>
          <cell r="BT111"/>
          <cell r="BU111"/>
          <cell r="BV111">
            <v>0</v>
          </cell>
          <cell r="BW111">
            <v>0</v>
          </cell>
          <cell r="BX111">
            <v>11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/>
          <cell r="BA112"/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/>
          <cell r="BN112"/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3</v>
          </cell>
          <cell r="K113">
            <v>2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5</v>
          </cell>
          <cell r="W113">
            <v>1</v>
          </cell>
          <cell r="X113">
            <v>1</v>
          </cell>
          <cell r="Y113">
            <v>0</v>
          </cell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2</v>
          </cell>
          <cell r="AJ113">
            <v>0</v>
          </cell>
          <cell r="AK113">
            <v>0</v>
          </cell>
          <cell r="AL113">
            <v>0</v>
          </cell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/>
          <cell r="BA113"/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/>
          <cell r="BN113"/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3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9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18</v>
          </cell>
          <cell r="W114">
            <v>21</v>
          </cell>
          <cell r="X114">
            <v>3</v>
          </cell>
          <cell r="Y114">
            <v>0</v>
          </cell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24</v>
          </cell>
          <cell r="AJ114">
            <v>1</v>
          </cell>
          <cell r="AK114">
            <v>1</v>
          </cell>
          <cell r="AL114">
            <v>0</v>
          </cell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2</v>
          </cell>
          <cell r="AW114">
            <v>0</v>
          </cell>
          <cell r="AX114">
            <v>0</v>
          </cell>
          <cell r="AY114">
            <v>0</v>
          </cell>
          <cell r="AZ114"/>
          <cell r="BA114"/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/>
          <cell r="BN114"/>
          <cell r="BO114"/>
          <cell r="BP114"/>
          <cell r="BQ114"/>
          <cell r="BR114"/>
          <cell r="BS114"/>
          <cell r="BT114"/>
          <cell r="BU114"/>
          <cell r="BV114">
            <v>0</v>
          </cell>
          <cell r="BW114">
            <v>31</v>
          </cell>
          <cell r="BX114">
            <v>13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/>
          <cell r="BA115"/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/>
          <cell r="BN115"/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13</v>
          </cell>
          <cell r="K116">
            <v>13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26</v>
          </cell>
          <cell r="W116">
            <v>0</v>
          </cell>
          <cell r="X116">
            <v>2</v>
          </cell>
          <cell r="Y116">
            <v>0</v>
          </cell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2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/>
          <cell r="BA116"/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/>
          <cell r="BN116"/>
          <cell r="BO116"/>
          <cell r="BP116"/>
          <cell r="BQ116"/>
          <cell r="BR116"/>
          <cell r="BS116"/>
          <cell r="BT116"/>
          <cell r="BU116"/>
          <cell r="BV116">
            <v>0</v>
          </cell>
          <cell r="BW116">
            <v>13</v>
          </cell>
          <cell r="BX116">
            <v>15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2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2</v>
          </cell>
          <cell r="W117">
            <v>2</v>
          </cell>
          <cell r="X117">
            <v>0</v>
          </cell>
          <cell r="Y117">
            <v>0</v>
          </cell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2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/>
          <cell r="BA117"/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/>
          <cell r="BN117"/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4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>PEVAS</v>
          </cell>
          <cell r="J118">
            <v>12</v>
          </cell>
          <cell r="K118">
            <v>3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15</v>
          </cell>
          <cell r="W118">
            <v>27</v>
          </cell>
          <cell r="X118">
            <v>7</v>
          </cell>
          <cell r="Y118">
            <v>0</v>
          </cell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34</v>
          </cell>
          <cell r="AJ118">
            <v>1</v>
          </cell>
          <cell r="AK118">
            <v>0</v>
          </cell>
          <cell r="AL118">
            <v>0</v>
          </cell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1</v>
          </cell>
          <cell r="AW118">
            <v>0</v>
          </cell>
          <cell r="AX118">
            <v>0</v>
          </cell>
          <cell r="AY118">
            <v>0</v>
          </cell>
          <cell r="AZ118"/>
          <cell r="BA118"/>
          <cell r="BB118"/>
          <cell r="BC118"/>
          <cell r="BD118"/>
          <cell r="BE118"/>
          <cell r="BF118"/>
          <cell r="BG118"/>
          <cell r="BH118"/>
          <cell r="BI118">
            <v>0</v>
          </cell>
          <cell r="BJ118">
            <v>1</v>
          </cell>
          <cell r="BK118">
            <v>0</v>
          </cell>
          <cell r="BL118">
            <v>0</v>
          </cell>
          <cell r="BM118"/>
          <cell r="BN118"/>
          <cell r="BO118"/>
          <cell r="BP118"/>
          <cell r="BQ118"/>
          <cell r="BR118"/>
          <cell r="BS118"/>
          <cell r="BT118"/>
          <cell r="BU118"/>
          <cell r="BV118">
            <v>1</v>
          </cell>
          <cell r="BW118">
            <v>41</v>
          </cell>
          <cell r="BX118">
            <v>10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4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6</v>
          </cell>
          <cell r="W119">
            <v>0</v>
          </cell>
          <cell r="X119">
            <v>3</v>
          </cell>
          <cell r="Y119">
            <v>0</v>
          </cell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3</v>
          </cell>
          <cell r="AJ119">
            <v>0</v>
          </cell>
          <cell r="AK119">
            <v>0</v>
          </cell>
          <cell r="AL119">
            <v>0</v>
          </cell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/>
          <cell r="BA119"/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/>
          <cell r="BN119"/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2</v>
          </cell>
          <cell r="BX119">
            <v>7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2</v>
          </cell>
          <cell r="W120">
            <v>10</v>
          </cell>
          <cell r="X120">
            <v>3</v>
          </cell>
          <cell r="Y120">
            <v>3</v>
          </cell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16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/>
          <cell r="BA120"/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/>
          <cell r="BN120"/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12</v>
          </cell>
          <cell r="BX120">
            <v>3</v>
          </cell>
          <cell r="BY120">
            <v>3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6</v>
          </cell>
          <cell r="K121">
            <v>3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9</v>
          </cell>
          <cell r="W121">
            <v>12</v>
          </cell>
          <cell r="X121">
            <v>15</v>
          </cell>
          <cell r="Y121">
            <v>0</v>
          </cell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27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/>
          <cell r="BA121"/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/>
          <cell r="BN121"/>
          <cell r="BO121"/>
          <cell r="BP121"/>
          <cell r="BQ121"/>
          <cell r="BR121"/>
          <cell r="BS121"/>
          <cell r="BT121"/>
          <cell r="BU121"/>
          <cell r="BV121">
            <v>0</v>
          </cell>
          <cell r="BW121">
            <v>18</v>
          </cell>
          <cell r="BX121">
            <v>18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4</v>
          </cell>
          <cell r="K122">
            <v>5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9</v>
          </cell>
          <cell r="W122">
            <v>0</v>
          </cell>
          <cell r="X122">
            <v>1</v>
          </cell>
          <cell r="Y122">
            <v>0</v>
          </cell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/>
          <cell r="BA122"/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/>
          <cell r="BN122"/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4</v>
          </cell>
          <cell r="BX122">
            <v>6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10</v>
          </cell>
          <cell r="K123">
            <v>6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16</v>
          </cell>
          <cell r="W123">
            <v>19</v>
          </cell>
          <cell r="X123">
            <v>27</v>
          </cell>
          <cell r="Y123">
            <v>2</v>
          </cell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48</v>
          </cell>
          <cell r="AJ123">
            <v>0</v>
          </cell>
          <cell r="AK123">
            <v>0</v>
          </cell>
          <cell r="AL123">
            <v>0</v>
          </cell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/>
          <cell r="BA123"/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/>
          <cell r="BN123"/>
          <cell r="BO123"/>
          <cell r="BP123"/>
          <cell r="BQ123"/>
          <cell r="BR123"/>
          <cell r="BS123"/>
          <cell r="BT123"/>
          <cell r="BU123"/>
          <cell r="BV123">
            <v>0</v>
          </cell>
          <cell r="BW123">
            <v>29</v>
          </cell>
          <cell r="BX123">
            <v>33</v>
          </cell>
          <cell r="BY123">
            <v>2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7</v>
          </cell>
          <cell r="K124">
            <v>5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12</v>
          </cell>
          <cell r="W124">
            <v>2</v>
          </cell>
          <cell r="X124">
            <v>1</v>
          </cell>
          <cell r="Y124">
            <v>0</v>
          </cell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3</v>
          </cell>
          <cell r="AJ124">
            <v>1</v>
          </cell>
          <cell r="AK124">
            <v>0</v>
          </cell>
          <cell r="AL124">
            <v>0</v>
          </cell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1</v>
          </cell>
          <cell r="AW124">
            <v>0</v>
          </cell>
          <cell r="AX124">
            <v>0</v>
          </cell>
          <cell r="AY124">
            <v>0</v>
          </cell>
          <cell r="AZ124"/>
          <cell r="BA124"/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/>
          <cell r="BN124"/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10</v>
          </cell>
          <cell r="BX124">
            <v>6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8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8</v>
          </cell>
          <cell r="W125">
            <v>10</v>
          </cell>
          <cell r="X125">
            <v>14</v>
          </cell>
          <cell r="Y125">
            <v>0</v>
          </cell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24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/>
          <cell r="BA125"/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/>
          <cell r="BN125"/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10</v>
          </cell>
          <cell r="BX125">
            <v>22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3</v>
          </cell>
          <cell r="K126">
            <v>7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10</v>
          </cell>
          <cell r="W126">
            <v>2</v>
          </cell>
          <cell r="X126">
            <v>2</v>
          </cell>
          <cell r="Y126">
            <v>0</v>
          </cell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4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/>
          <cell r="BA126"/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/>
          <cell r="BN126"/>
          <cell r="BO126"/>
          <cell r="BP126"/>
          <cell r="BQ126"/>
          <cell r="BR126"/>
          <cell r="BS126"/>
          <cell r="BT126"/>
          <cell r="BU126"/>
          <cell r="BV126">
            <v>0</v>
          </cell>
          <cell r="BW126">
            <v>5</v>
          </cell>
          <cell r="BX126">
            <v>9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/>
          <cell r="BA127"/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/>
          <cell r="BN127"/>
          <cell r="BO127"/>
          <cell r="BP127"/>
          <cell r="BQ127"/>
          <cell r="BR127"/>
          <cell r="BS127"/>
          <cell r="BT127"/>
          <cell r="BU127"/>
          <cell r="BV127">
            <v>0</v>
          </cell>
          <cell r="BW127">
            <v>1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3</v>
          </cell>
          <cell r="X128">
            <v>3</v>
          </cell>
          <cell r="Y128">
            <v>0</v>
          </cell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6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/>
          <cell r="BA128"/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/>
          <cell r="BN128"/>
          <cell r="BO128"/>
          <cell r="BP128"/>
          <cell r="BQ128"/>
          <cell r="BR128"/>
          <cell r="BS128"/>
          <cell r="BT128"/>
          <cell r="BU128"/>
          <cell r="BV128">
            <v>0</v>
          </cell>
          <cell r="BW128">
            <v>3</v>
          </cell>
          <cell r="BX128">
            <v>3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25</v>
          </cell>
          <cell r="K129">
            <v>4</v>
          </cell>
          <cell r="L129">
            <v>1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30</v>
          </cell>
          <cell r="W129">
            <v>14</v>
          </cell>
          <cell r="X129">
            <v>13</v>
          </cell>
          <cell r="Y129">
            <v>2</v>
          </cell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29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/>
          <cell r="BA129"/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/>
          <cell r="BN129"/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39</v>
          </cell>
          <cell r="BX129">
            <v>17</v>
          </cell>
          <cell r="BY129">
            <v>3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9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9</v>
          </cell>
          <cell r="W130">
            <v>3</v>
          </cell>
          <cell r="X130">
            <v>0</v>
          </cell>
          <cell r="Y130">
            <v>0</v>
          </cell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3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1</v>
          </cell>
          <cell r="AX130">
            <v>0</v>
          </cell>
          <cell r="AY130">
            <v>0</v>
          </cell>
          <cell r="AZ130"/>
          <cell r="BA130"/>
          <cell r="BB130"/>
          <cell r="BC130"/>
          <cell r="BD130"/>
          <cell r="BE130"/>
          <cell r="BF130"/>
          <cell r="BG130"/>
          <cell r="BH130"/>
          <cell r="BI130">
            <v>1</v>
          </cell>
          <cell r="BJ130">
            <v>1</v>
          </cell>
          <cell r="BK130">
            <v>0</v>
          </cell>
          <cell r="BL130">
            <v>0</v>
          </cell>
          <cell r="BM130"/>
          <cell r="BN130"/>
          <cell r="BO130"/>
          <cell r="BP130"/>
          <cell r="BQ130"/>
          <cell r="BR130"/>
          <cell r="BS130"/>
          <cell r="BT130"/>
          <cell r="BU130"/>
          <cell r="BV130">
            <v>1</v>
          </cell>
          <cell r="BW130">
            <v>14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1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9</v>
          </cell>
          <cell r="X131">
            <v>0</v>
          </cell>
          <cell r="Y131">
            <v>0</v>
          </cell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9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/>
          <cell r="BA131"/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/>
          <cell r="BN131"/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10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/>
          <cell r="BA132"/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/>
          <cell r="BN132"/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5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7</v>
          </cell>
          <cell r="X133">
            <v>3</v>
          </cell>
          <cell r="Y133">
            <v>0</v>
          </cell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10</v>
          </cell>
          <cell r="AJ133">
            <v>0</v>
          </cell>
          <cell r="AK133">
            <v>0</v>
          </cell>
          <cell r="AL133">
            <v>0</v>
          </cell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/>
          <cell r="BA133"/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/>
          <cell r="BN133"/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12</v>
          </cell>
          <cell r="BX133">
            <v>3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/>
          <cell r="BA134"/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/>
          <cell r="BN134"/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5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5</v>
          </cell>
          <cell r="W135">
            <v>2</v>
          </cell>
          <cell r="X135">
            <v>0</v>
          </cell>
          <cell r="Y135">
            <v>0</v>
          </cell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2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/>
          <cell r="BA135"/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/>
          <cell r="BN135"/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7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/>
          <cell r="BA136"/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/>
          <cell r="BN136"/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>FLOR DE PUNGA</v>
          </cell>
          <cell r="J137">
            <v>8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8</v>
          </cell>
          <cell r="W137">
            <v>0</v>
          </cell>
          <cell r="X137">
            <v>0</v>
          </cell>
          <cell r="Y137">
            <v>0</v>
          </cell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/>
          <cell r="BA137"/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/>
          <cell r="BN137"/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8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6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/>
          <cell r="BA138"/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/>
          <cell r="BN138"/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6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2</v>
          </cell>
          <cell r="W139">
            <v>1</v>
          </cell>
          <cell r="X139">
            <v>0</v>
          </cell>
          <cell r="Y139">
            <v>0</v>
          </cell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1</v>
          </cell>
          <cell r="AJ139">
            <v>1</v>
          </cell>
          <cell r="AK139">
            <v>0</v>
          </cell>
          <cell r="AL139">
            <v>0</v>
          </cell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1</v>
          </cell>
          <cell r="AW139">
            <v>0</v>
          </cell>
          <cell r="AX139">
            <v>0</v>
          </cell>
          <cell r="AY139">
            <v>0</v>
          </cell>
          <cell r="AZ139"/>
          <cell r="BA139"/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/>
          <cell r="BN139"/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4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9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9</v>
          </cell>
          <cell r="W140">
            <v>8</v>
          </cell>
          <cell r="X140">
            <v>9</v>
          </cell>
          <cell r="Y140">
            <v>1</v>
          </cell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18</v>
          </cell>
          <cell r="AJ140">
            <v>0</v>
          </cell>
          <cell r="AK140">
            <v>1</v>
          </cell>
          <cell r="AL140">
            <v>0</v>
          </cell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0</v>
          </cell>
          <cell r="AY140">
            <v>0</v>
          </cell>
          <cell r="AZ140"/>
          <cell r="BA140"/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/>
          <cell r="BN140"/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17</v>
          </cell>
          <cell r="BX140">
            <v>10</v>
          </cell>
          <cell r="BY140">
            <v>1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10</v>
          </cell>
          <cell r="K141">
            <v>10</v>
          </cell>
          <cell r="L141">
            <v>7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27</v>
          </cell>
          <cell r="W141">
            <v>16</v>
          </cell>
          <cell r="X141">
            <v>19</v>
          </cell>
          <cell r="Y141">
            <v>10</v>
          </cell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45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/>
          <cell r="BA141"/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/>
          <cell r="BN141"/>
          <cell r="BO141"/>
          <cell r="BP141"/>
          <cell r="BQ141"/>
          <cell r="BR141"/>
          <cell r="BS141"/>
          <cell r="BT141"/>
          <cell r="BU141"/>
          <cell r="BV141">
            <v>0</v>
          </cell>
          <cell r="BW141">
            <v>26</v>
          </cell>
          <cell r="BX141">
            <v>29</v>
          </cell>
          <cell r="BY141">
            <v>17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6</v>
          </cell>
          <cell r="Y142">
            <v>0</v>
          </cell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6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/>
          <cell r="BA142"/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/>
          <cell r="BN142"/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6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/>
          <cell r="BA143"/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/>
          <cell r="BN143"/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/>
          <cell r="BA144"/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/>
          <cell r="BN144"/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/>
          <cell r="BA145"/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/>
          <cell r="BN145"/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/>
          <cell r="BA146"/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/>
          <cell r="BN146"/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/>
          <cell r="BA147"/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/>
          <cell r="BN147"/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/>
          <cell r="BA148"/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/>
          <cell r="BN148"/>
          <cell r="BO148"/>
          <cell r="BP148"/>
          <cell r="BQ148"/>
          <cell r="BR148"/>
          <cell r="BS148"/>
          <cell r="BT148"/>
          <cell r="BU148"/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P.S I - 1 OBRERO</v>
          </cell>
          <cell r="J149">
            <v>0</v>
          </cell>
          <cell r="K149">
            <v>0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/>
          <cell r="BA149"/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/>
          <cell r="BN149"/>
          <cell r="BO149"/>
          <cell r="BP149"/>
          <cell r="BQ149"/>
          <cell r="BR149"/>
          <cell r="BS149"/>
          <cell r="BT149"/>
          <cell r="BU149"/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/>
          <cell r="BA150"/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/>
          <cell r="BN150"/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/>
          <cell r="BA151"/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/>
          <cell r="BN151"/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/>
          <cell r="BA152"/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/>
          <cell r="BN152"/>
          <cell r="BO152"/>
          <cell r="BP152"/>
          <cell r="BQ152"/>
          <cell r="BR152"/>
          <cell r="BS152"/>
          <cell r="BT152"/>
          <cell r="BU152"/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/>
          <cell r="BA153"/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/>
          <cell r="BN153"/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/>
          <cell r="BA154"/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/>
          <cell r="BN154"/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C.S. I-4 REQUENA</v>
          </cell>
          <cell r="J155">
            <v>21</v>
          </cell>
          <cell r="K155">
            <v>6</v>
          </cell>
          <cell r="L155">
            <v>1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28</v>
          </cell>
          <cell r="W155">
            <v>20</v>
          </cell>
          <cell r="X155">
            <v>13</v>
          </cell>
          <cell r="Y155">
            <v>0</v>
          </cell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33</v>
          </cell>
          <cell r="AJ155">
            <v>2</v>
          </cell>
          <cell r="AK155">
            <v>0</v>
          </cell>
          <cell r="AL155">
            <v>0</v>
          </cell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/>
          <cell r="BA155"/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5</v>
          </cell>
          <cell r="BK155">
            <v>4</v>
          </cell>
          <cell r="BL155">
            <v>1</v>
          </cell>
          <cell r="BM155"/>
          <cell r="BN155"/>
          <cell r="BO155"/>
          <cell r="BP155"/>
          <cell r="BQ155"/>
          <cell r="BR155"/>
          <cell r="BS155"/>
          <cell r="BT155"/>
          <cell r="BU155"/>
          <cell r="BV155">
            <v>10</v>
          </cell>
          <cell r="BW155">
            <v>48</v>
          </cell>
          <cell r="BX155">
            <v>23</v>
          </cell>
          <cell r="BY155">
            <v>2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1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</v>
          </cell>
          <cell r="W156">
            <v>11</v>
          </cell>
          <cell r="X156">
            <v>5</v>
          </cell>
          <cell r="Y156">
            <v>0</v>
          </cell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16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/>
          <cell r="BA156"/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/>
          <cell r="BN156"/>
          <cell r="BO156"/>
          <cell r="BP156"/>
          <cell r="BQ156"/>
          <cell r="BR156"/>
          <cell r="BS156"/>
          <cell r="BT156"/>
          <cell r="BU156"/>
          <cell r="BV156">
            <v>0</v>
          </cell>
          <cell r="BW156">
            <v>12</v>
          </cell>
          <cell r="BX156">
            <v>5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</v>
          </cell>
          <cell r="W157">
            <v>8</v>
          </cell>
          <cell r="X157">
            <v>0</v>
          </cell>
          <cell r="Y157">
            <v>0</v>
          </cell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8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/>
          <cell r="BA157"/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/>
          <cell r="BN157"/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9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7</v>
          </cell>
          <cell r="X158">
            <v>4</v>
          </cell>
          <cell r="Y158">
            <v>0</v>
          </cell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11</v>
          </cell>
          <cell r="AJ158">
            <v>0</v>
          </cell>
          <cell r="AK158">
            <v>0</v>
          </cell>
          <cell r="AL158">
            <v>0</v>
          </cell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/>
          <cell r="BA158"/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1</v>
          </cell>
          <cell r="BK158">
            <v>0</v>
          </cell>
          <cell r="BL158">
            <v>0</v>
          </cell>
          <cell r="BM158"/>
          <cell r="BN158"/>
          <cell r="BO158"/>
          <cell r="BP158"/>
          <cell r="BQ158"/>
          <cell r="BR158"/>
          <cell r="BS158"/>
          <cell r="BT158"/>
          <cell r="BU158"/>
          <cell r="BV158">
            <v>1</v>
          </cell>
          <cell r="BW158">
            <v>8</v>
          </cell>
          <cell r="BX158">
            <v>4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3</v>
          </cell>
          <cell r="K159">
            <v>5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8</v>
          </cell>
          <cell r="W159">
            <v>9</v>
          </cell>
          <cell r="X159">
            <v>21</v>
          </cell>
          <cell r="Y159">
            <v>0</v>
          </cell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30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/>
          <cell r="BA159"/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/>
          <cell r="BN159"/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12</v>
          </cell>
          <cell r="BX159">
            <v>26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11</v>
          </cell>
          <cell r="X160">
            <v>20</v>
          </cell>
          <cell r="Y160">
            <v>0</v>
          </cell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31</v>
          </cell>
          <cell r="AJ160">
            <v>0</v>
          </cell>
          <cell r="AK160">
            <v>2</v>
          </cell>
          <cell r="AL160">
            <v>0</v>
          </cell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2</v>
          </cell>
          <cell r="AW160">
            <v>0</v>
          </cell>
          <cell r="AX160">
            <v>0</v>
          </cell>
          <cell r="AY160">
            <v>0</v>
          </cell>
          <cell r="AZ160"/>
          <cell r="BA160"/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/>
          <cell r="BN160"/>
          <cell r="BO160"/>
          <cell r="BP160"/>
          <cell r="BQ160"/>
          <cell r="BR160"/>
          <cell r="BS160"/>
          <cell r="BT160"/>
          <cell r="BU160"/>
          <cell r="BV160">
            <v>1</v>
          </cell>
          <cell r="BW160">
            <v>11</v>
          </cell>
          <cell r="BX160">
            <v>23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8</v>
          </cell>
          <cell r="X161">
            <v>1</v>
          </cell>
          <cell r="Y161">
            <v>0</v>
          </cell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9</v>
          </cell>
          <cell r="AJ161">
            <v>1</v>
          </cell>
          <cell r="AK161">
            <v>0</v>
          </cell>
          <cell r="AL161">
            <v>0</v>
          </cell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/>
          <cell r="BA161"/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/>
          <cell r="BN161"/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9</v>
          </cell>
          <cell r="BX161">
            <v>1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2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2</v>
          </cell>
          <cell r="W162">
            <v>2</v>
          </cell>
          <cell r="X162">
            <v>0</v>
          </cell>
          <cell r="Y162">
            <v>0</v>
          </cell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2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/>
          <cell r="BA162"/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/>
          <cell r="BN162"/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4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/>
          <cell r="BA163"/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/>
          <cell r="BN163"/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6</v>
          </cell>
          <cell r="Y164">
            <v>0</v>
          </cell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6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/>
          <cell r="BA164"/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/>
          <cell r="BN164"/>
          <cell r="BO164"/>
          <cell r="BP164"/>
          <cell r="BQ164"/>
          <cell r="BR164"/>
          <cell r="BS164"/>
          <cell r="BT164"/>
          <cell r="BU164"/>
          <cell r="BV164">
            <v>0</v>
          </cell>
          <cell r="BW164">
            <v>0</v>
          </cell>
          <cell r="BX164">
            <v>6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>IBERIA</v>
          </cell>
          <cell r="J165">
            <v>3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3</v>
          </cell>
          <cell r="W165">
            <v>0</v>
          </cell>
          <cell r="X165">
            <v>0</v>
          </cell>
          <cell r="Y165">
            <v>0</v>
          </cell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/>
          <cell r="BA165"/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/>
          <cell r="BN165"/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3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0</v>
          </cell>
          <cell r="K166">
            <v>3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3</v>
          </cell>
          <cell r="W166">
            <v>0</v>
          </cell>
          <cell r="X166">
            <v>5</v>
          </cell>
          <cell r="Y166">
            <v>0</v>
          </cell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5</v>
          </cell>
          <cell r="AJ166">
            <v>0</v>
          </cell>
          <cell r="AK166">
            <v>1</v>
          </cell>
          <cell r="AL166">
            <v>0</v>
          </cell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/>
          <cell r="BA166"/>
          <cell r="BB166"/>
          <cell r="BC166"/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>
            <v>1</v>
          </cell>
          <cell r="BL166">
            <v>0</v>
          </cell>
          <cell r="BM166"/>
          <cell r="BN166"/>
          <cell r="BO166"/>
          <cell r="BP166"/>
          <cell r="BQ166"/>
          <cell r="BR166"/>
          <cell r="BS166"/>
          <cell r="BT166"/>
          <cell r="BU166"/>
          <cell r="BV166">
            <v>1</v>
          </cell>
          <cell r="BW166">
            <v>0</v>
          </cell>
          <cell r="BX166">
            <v>10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32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32</v>
          </cell>
          <cell r="W167">
            <v>0</v>
          </cell>
          <cell r="X167">
            <v>0</v>
          </cell>
          <cell r="Y167">
            <v>0</v>
          </cell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/>
          <cell r="BA167"/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/>
          <cell r="BN167"/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32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7</v>
          </cell>
          <cell r="X168">
            <v>9</v>
          </cell>
          <cell r="Y168">
            <v>0</v>
          </cell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16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/>
          <cell r="BA168"/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/>
          <cell r="BN168"/>
          <cell r="BO168"/>
          <cell r="BP168"/>
          <cell r="BQ168"/>
          <cell r="BR168"/>
          <cell r="BS168"/>
          <cell r="BT168"/>
          <cell r="BU168"/>
          <cell r="BV168">
            <v>0</v>
          </cell>
          <cell r="BW168">
            <v>7</v>
          </cell>
          <cell r="BX168">
            <v>9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1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1</v>
          </cell>
          <cell r="W169">
            <v>2</v>
          </cell>
          <cell r="X169">
            <v>0</v>
          </cell>
          <cell r="Y169">
            <v>0</v>
          </cell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2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/>
          <cell r="BA169"/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/>
          <cell r="BN169"/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3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7</v>
          </cell>
          <cell r="K170">
            <v>7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14</v>
          </cell>
          <cell r="W170">
            <v>3</v>
          </cell>
          <cell r="X170">
            <v>8</v>
          </cell>
          <cell r="Y170">
            <v>0</v>
          </cell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11</v>
          </cell>
          <cell r="AJ170">
            <v>3</v>
          </cell>
          <cell r="AK170">
            <v>2</v>
          </cell>
          <cell r="AL170">
            <v>0</v>
          </cell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5</v>
          </cell>
          <cell r="AW170">
            <v>0</v>
          </cell>
          <cell r="AX170">
            <v>0</v>
          </cell>
          <cell r="AY170">
            <v>0</v>
          </cell>
          <cell r="AZ170"/>
          <cell r="BA170"/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/>
          <cell r="BN170"/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13</v>
          </cell>
          <cell r="BX170">
            <v>17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2</v>
          </cell>
          <cell r="K171">
            <v>1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3</v>
          </cell>
          <cell r="W171">
            <v>2</v>
          </cell>
          <cell r="X171">
            <v>0</v>
          </cell>
          <cell r="Y171">
            <v>0</v>
          </cell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2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/>
          <cell r="BA171"/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/>
          <cell r="BN171"/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4</v>
          </cell>
          <cell r="BX171">
            <v>1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7</v>
          </cell>
          <cell r="K172">
            <v>1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8</v>
          </cell>
          <cell r="W172">
            <v>6</v>
          </cell>
          <cell r="X172">
            <v>3</v>
          </cell>
          <cell r="Y172">
            <v>0</v>
          </cell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9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/>
          <cell r="BA172"/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/>
          <cell r="BN172"/>
          <cell r="BO172"/>
          <cell r="BP172"/>
          <cell r="BQ172"/>
          <cell r="BR172"/>
          <cell r="BS172"/>
          <cell r="BT172"/>
          <cell r="BU172"/>
          <cell r="BV172">
            <v>1</v>
          </cell>
          <cell r="BW172">
            <v>14</v>
          </cell>
          <cell r="BX172">
            <v>4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19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19</v>
          </cell>
          <cell r="W173">
            <v>0</v>
          </cell>
          <cell r="X173">
            <v>0</v>
          </cell>
          <cell r="Y173">
            <v>0</v>
          </cell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/>
          <cell r="BA173"/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/>
          <cell r="BN173"/>
          <cell r="BO173"/>
          <cell r="BP173"/>
          <cell r="BQ173"/>
          <cell r="BR173"/>
          <cell r="BS173"/>
          <cell r="BT173"/>
          <cell r="BU173"/>
          <cell r="BV173">
            <v>0</v>
          </cell>
          <cell r="BW173">
            <v>19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6</v>
          </cell>
          <cell r="K174">
            <v>3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9</v>
          </cell>
          <cell r="W174">
            <v>4</v>
          </cell>
          <cell r="X174">
            <v>3</v>
          </cell>
          <cell r="Y174">
            <v>0</v>
          </cell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7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/>
          <cell r="BA174"/>
          <cell r="BB174"/>
          <cell r="BC174"/>
          <cell r="BD174"/>
          <cell r="BE174"/>
          <cell r="BF174"/>
          <cell r="BG174"/>
          <cell r="BH174"/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/>
          <cell r="BN174"/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10</v>
          </cell>
          <cell r="BX174">
            <v>6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2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2</v>
          </cell>
          <cell r="W175">
            <v>0</v>
          </cell>
          <cell r="X175">
            <v>3</v>
          </cell>
          <cell r="Y175">
            <v>0</v>
          </cell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3</v>
          </cell>
          <cell r="AJ175">
            <v>0</v>
          </cell>
          <cell r="AK175">
            <v>1</v>
          </cell>
          <cell r="AL175">
            <v>0</v>
          </cell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/>
          <cell r="BA175"/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/>
          <cell r="BN175"/>
          <cell r="BO175"/>
          <cell r="BP175"/>
          <cell r="BQ175"/>
          <cell r="BR175"/>
          <cell r="BS175"/>
          <cell r="BT175"/>
          <cell r="BU175"/>
          <cell r="BV175">
            <v>0</v>
          </cell>
          <cell r="BW175">
            <v>0</v>
          </cell>
          <cell r="BX175">
            <v>6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</v>
          </cell>
          <cell r="J176">
            <v>8</v>
          </cell>
          <cell r="K176">
            <v>12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20</v>
          </cell>
          <cell r="W176">
            <v>5</v>
          </cell>
          <cell r="X176">
            <v>2</v>
          </cell>
          <cell r="Y176">
            <v>0</v>
          </cell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7</v>
          </cell>
          <cell r="AJ176">
            <v>0</v>
          </cell>
          <cell r="AK176">
            <v>0</v>
          </cell>
          <cell r="AL176">
            <v>0</v>
          </cell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/>
          <cell r="BA176"/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/>
          <cell r="BN176"/>
          <cell r="BO176"/>
          <cell r="BP176"/>
          <cell r="BQ176"/>
          <cell r="BR176"/>
          <cell r="BS176"/>
          <cell r="BT176"/>
          <cell r="BU176"/>
          <cell r="BV176">
            <v>0</v>
          </cell>
          <cell r="BW176">
            <v>13</v>
          </cell>
          <cell r="BX176">
            <v>14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7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9</v>
          </cell>
          <cell r="W177">
            <v>0</v>
          </cell>
          <cell r="X177">
            <v>1</v>
          </cell>
          <cell r="Y177">
            <v>0</v>
          </cell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1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/>
          <cell r="BA177"/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/>
          <cell r="BN177"/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2</v>
          </cell>
          <cell r="BX177">
            <v>8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3</v>
          </cell>
          <cell r="K178">
            <v>6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9</v>
          </cell>
          <cell r="W178">
            <v>1</v>
          </cell>
          <cell r="X178">
            <v>1</v>
          </cell>
          <cell r="Y178">
            <v>0</v>
          </cell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2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/>
          <cell r="BA178"/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/>
          <cell r="BN178"/>
          <cell r="BO178"/>
          <cell r="BP178"/>
          <cell r="BQ178"/>
          <cell r="BR178"/>
          <cell r="BS178"/>
          <cell r="BT178"/>
          <cell r="BU178"/>
          <cell r="BV178">
            <v>0</v>
          </cell>
          <cell r="BW178">
            <v>4</v>
          </cell>
          <cell r="BX178">
            <v>7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2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2</v>
          </cell>
          <cell r="W179">
            <v>0</v>
          </cell>
          <cell r="X179">
            <v>1</v>
          </cell>
          <cell r="Y179">
            <v>0</v>
          </cell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1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/>
          <cell r="BA179"/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/>
          <cell r="BN179"/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0</v>
          </cell>
          <cell r="BX179">
            <v>3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2</v>
          </cell>
          <cell r="W180">
            <v>8</v>
          </cell>
          <cell r="X180">
            <v>8</v>
          </cell>
          <cell r="Y180">
            <v>1</v>
          </cell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17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/>
          <cell r="BA180"/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1</v>
          </cell>
          <cell r="BL180">
            <v>0</v>
          </cell>
          <cell r="BM180"/>
          <cell r="BN180"/>
          <cell r="BO180"/>
          <cell r="BP180"/>
          <cell r="BQ180"/>
          <cell r="BR180"/>
          <cell r="BS180"/>
          <cell r="BT180"/>
          <cell r="BU180"/>
          <cell r="BV180">
            <v>1</v>
          </cell>
          <cell r="BW180">
            <v>10</v>
          </cell>
          <cell r="BX180">
            <v>9</v>
          </cell>
          <cell r="BY180">
            <v>1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LA PEDRERA</v>
          </cell>
          <cell r="J181">
            <v>2</v>
          </cell>
          <cell r="K181">
            <v>5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7</v>
          </cell>
          <cell r="W181">
            <v>6</v>
          </cell>
          <cell r="X181">
            <v>4</v>
          </cell>
          <cell r="Y181">
            <v>0</v>
          </cell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10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/>
          <cell r="BA181"/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/>
          <cell r="BN181"/>
          <cell r="BO181"/>
          <cell r="BP181"/>
          <cell r="BQ181"/>
          <cell r="BR181"/>
          <cell r="BS181"/>
          <cell r="BT181"/>
          <cell r="BU181"/>
          <cell r="BV181">
            <v>0</v>
          </cell>
          <cell r="BW181">
            <v>8</v>
          </cell>
          <cell r="BX181">
            <v>9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7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7</v>
          </cell>
          <cell r="W182">
            <v>2</v>
          </cell>
          <cell r="X182">
            <v>0</v>
          </cell>
          <cell r="Y182">
            <v>0</v>
          </cell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2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/>
          <cell r="BA182"/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/>
          <cell r="BN182"/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2</v>
          </cell>
          <cell r="BX182">
            <v>7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1</v>
          </cell>
          <cell r="K183">
            <v>10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11</v>
          </cell>
          <cell r="W183">
            <v>8</v>
          </cell>
          <cell r="X183">
            <v>4</v>
          </cell>
          <cell r="Y183">
            <v>0</v>
          </cell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12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/>
          <cell r="BA183"/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/>
          <cell r="BN183"/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9</v>
          </cell>
          <cell r="BX183">
            <v>14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/>
          <cell r="BA184"/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/>
          <cell r="BN184"/>
          <cell r="BO184"/>
          <cell r="BP184"/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2</v>
          </cell>
          <cell r="K185">
            <v>3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5</v>
          </cell>
          <cell r="W185">
            <v>21</v>
          </cell>
          <cell r="X185">
            <v>6</v>
          </cell>
          <cell r="Y185">
            <v>0</v>
          </cell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27</v>
          </cell>
          <cell r="AJ185">
            <v>0</v>
          </cell>
          <cell r="AK185">
            <v>0</v>
          </cell>
          <cell r="AL185">
            <v>0</v>
          </cell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/>
          <cell r="BA185"/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/>
          <cell r="BN185"/>
          <cell r="BO185"/>
          <cell r="BP185"/>
          <cell r="BQ185"/>
          <cell r="BR185"/>
          <cell r="BS185"/>
          <cell r="BT185"/>
          <cell r="BU185"/>
          <cell r="BV185">
            <v>0</v>
          </cell>
          <cell r="BW185">
            <v>23</v>
          </cell>
          <cell r="BX185">
            <v>9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</v>
          </cell>
          <cell r="X186">
            <v>1</v>
          </cell>
          <cell r="Y186">
            <v>0</v>
          </cell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2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/>
          <cell r="BA186"/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/>
          <cell r="BN186"/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1</v>
          </cell>
          <cell r="BX186">
            <v>1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1</v>
          </cell>
          <cell r="X187">
            <v>0</v>
          </cell>
          <cell r="Y187">
            <v>0</v>
          </cell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1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/>
          <cell r="BA187"/>
          <cell r="BB187"/>
          <cell r="BC187"/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1</v>
          </cell>
          <cell r="BL187">
            <v>0</v>
          </cell>
          <cell r="BM187"/>
          <cell r="BN187"/>
          <cell r="BO187"/>
          <cell r="BP187"/>
          <cell r="BQ187"/>
          <cell r="BR187"/>
          <cell r="BS187"/>
          <cell r="BT187"/>
          <cell r="BU187"/>
          <cell r="BV187">
            <v>1</v>
          </cell>
          <cell r="BW187">
            <v>1</v>
          </cell>
          <cell r="BX187">
            <v>1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2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</v>
          </cell>
          <cell r="W188">
            <v>3</v>
          </cell>
          <cell r="X188">
            <v>1</v>
          </cell>
          <cell r="Y188">
            <v>1</v>
          </cell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5</v>
          </cell>
          <cell r="AJ188">
            <v>0</v>
          </cell>
          <cell r="AK188">
            <v>0</v>
          </cell>
          <cell r="AL188">
            <v>0</v>
          </cell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/>
          <cell r="BA188"/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/>
          <cell r="BN188"/>
          <cell r="BO188"/>
          <cell r="BP188"/>
          <cell r="BQ188"/>
          <cell r="BR188"/>
          <cell r="BS188"/>
          <cell r="BT188"/>
          <cell r="BU188"/>
          <cell r="BV188">
            <v>0</v>
          </cell>
          <cell r="BW188">
            <v>5</v>
          </cell>
          <cell r="BX188">
            <v>1</v>
          </cell>
          <cell r="BY188">
            <v>1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4</v>
          </cell>
          <cell r="K189">
            <v>11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15</v>
          </cell>
          <cell r="W189">
            <v>15</v>
          </cell>
          <cell r="X189">
            <v>20</v>
          </cell>
          <cell r="Y189">
            <v>4</v>
          </cell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39</v>
          </cell>
          <cell r="AJ189">
            <v>0</v>
          </cell>
          <cell r="AK189">
            <v>0</v>
          </cell>
          <cell r="AL189">
            <v>2</v>
          </cell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2</v>
          </cell>
          <cell r="AW189">
            <v>0</v>
          </cell>
          <cell r="AX189">
            <v>0</v>
          </cell>
          <cell r="AY189">
            <v>0</v>
          </cell>
          <cell r="AZ189"/>
          <cell r="BA189"/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/>
          <cell r="BN189"/>
          <cell r="BO189"/>
          <cell r="BP189"/>
          <cell r="BQ189"/>
          <cell r="BR189"/>
          <cell r="BS189"/>
          <cell r="BT189"/>
          <cell r="BU189"/>
          <cell r="BV189">
            <v>1</v>
          </cell>
          <cell r="BW189">
            <v>20</v>
          </cell>
          <cell r="BX189">
            <v>31</v>
          </cell>
          <cell r="BY189">
            <v>6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16</v>
          </cell>
          <cell r="X190">
            <v>12</v>
          </cell>
          <cell r="Y190">
            <v>0</v>
          </cell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28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/>
          <cell r="BA190"/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/>
          <cell r="BN190"/>
          <cell r="BO190"/>
          <cell r="BP190"/>
          <cell r="BQ190"/>
          <cell r="BR190"/>
          <cell r="BS190"/>
          <cell r="BT190"/>
          <cell r="BU190"/>
          <cell r="BV190">
            <v>0</v>
          </cell>
          <cell r="BW190">
            <v>16</v>
          </cell>
          <cell r="BX190">
            <v>12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0</v>
          </cell>
          <cell r="K191">
            <v>0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6</v>
          </cell>
          <cell r="X191">
            <v>8</v>
          </cell>
          <cell r="Y191">
            <v>6</v>
          </cell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20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/>
          <cell r="BA191"/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3</v>
          </cell>
          <cell r="BK191">
            <v>0</v>
          </cell>
          <cell r="BL191">
            <v>1</v>
          </cell>
          <cell r="BM191"/>
          <cell r="BN191"/>
          <cell r="BO191"/>
          <cell r="BP191"/>
          <cell r="BQ191"/>
          <cell r="BR191"/>
          <cell r="BS191"/>
          <cell r="BT191"/>
          <cell r="BU191"/>
          <cell r="BV191">
            <v>4</v>
          </cell>
          <cell r="BW191">
            <v>9</v>
          </cell>
          <cell r="BX191">
            <v>8</v>
          </cell>
          <cell r="BY191">
            <v>7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2</v>
          </cell>
          <cell r="Y192">
            <v>0</v>
          </cell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2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/>
          <cell r="BA192"/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/>
          <cell r="BN192"/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0</v>
          </cell>
          <cell r="BX192">
            <v>2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/>
          <cell r="BA193"/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/>
          <cell r="BN193"/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/>
          <cell r="BA194"/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/>
          <cell r="BN194"/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>C.S. I-3 JEBEROS</v>
          </cell>
          <cell r="J195">
            <v>1</v>
          </cell>
          <cell r="K195">
            <v>1</v>
          </cell>
          <cell r="L195">
            <v>1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3</v>
          </cell>
          <cell r="W195">
            <v>16</v>
          </cell>
          <cell r="X195">
            <v>3</v>
          </cell>
          <cell r="Y195">
            <v>11</v>
          </cell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30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/>
          <cell r="BA195"/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/>
          <cell r="BN195"/>
          <cell r="BO195"/>
          <cell r="BP195"/>
          <cell r="BQ195"/>
          <cell r="BR195"/>
          <cell r="BS195"/>
          <cell r="BT195"/>
          <cell r="BU195"/>
          <cell r="BV195">
            <v>0</v>
          </cell>
          <cell r="BW195">
            <v>17</v>
          </cell>
          <cell r="BX195">
            <v>4</v>
          </cell>
          <cell r="BY195">
            <v>12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/>
          <cell r="BA196"/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/>
          <cell r="BN196"/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C.S. LAGUNAS</v>
          </cell>
          <cell r="J197">
            <v>0</v>
          </cell>
          <cell r="K197">
            <v>1</v>
          </cell>
          <cell r="L197">
            <v>1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2</v>
          </cell>
          <cell r="W197">
            <v>4</v>
          </cell>
          <cell r="X197">
            <v>8</v>
          </cell>
          <cell r="Y197">
            <v>8</v>
          </cell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20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/>
          <cell r="BA197"/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/>
          <cell r="BN197"/>
          <cell r="BO197"/>
          <cell r="BP197"/>
          <cell r="BQ197"/>
          <cell r="BR197"/>
          <cell r="BS197"/>
          <cell r="BT197"/>
          <cell r="BU197"/>
          <cell r="BV197">
            <v>0</v>
          </cell>
          <cell r="BW197">
            <v>4</v>
          </cell>
          <cell r="BX197">
            <v>9</v>
          </cell>
          <cell r="BY197">
            <v>9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3</v>
          </cell>
          <cell r="X198">
            <v>12</v>
          </cell>
          <cell r="Y198">
            <v>5</v>
          </cell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20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/>
          <cell r="BA198"/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/>
          <cell r="BN198"/>
          <cell r="BO198"/>
          <cell r="BP198"/>
          <cell r="BQ198"/>
          <cell r="BR198"/>
          <cell r="BS198"/>
          <cell r="BT198"/>
          <cell r="BU198"/>
          <cell r="BV198">
            <v>0</v>
          </cell>
          <cell r="BW198">
            <v>3</v>
          </cell>
          <cell r="BX198">
            <v>12</v>
          </cell>
          <cell r="BY198">
            <v>5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3</v>
          </cell>
          <cell r="X199">
            <v>0</v>
          </cell>
          <cell r="Y199">
            <v>0</v>
          </cell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3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/>
          <cell r="BA199"/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/>
          <cell r="BN199"/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3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1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</v>
          </cell>
          <cell r="W200">
            <v>0</v>
          </cell>
          <cell r="X200">
            <v>2</v>
          </cell>
          <cell r="Y200">
            <v>0</v>
          </cell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2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/>
          <cell r="BA200"/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/>
          <cell r="BN200"/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0</v>
          </cell>
          <cell r="BX200">
            <v>3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1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</v>
          </cell>
          <cell r="W201">
            <v>5</v>
          </cell>
          <cell r="X201">
            <v>9</v>
          </cell>
          <cell r="Y201">
            <v>11</v>
          </cell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25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/>
          <cell r="BA201"/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/>
          <cell r="BN201"/>
          <cell r="BO201"/>
          <cell r="BP201"/>
          <cell r="BQ201"/>
          <cell r="BR201"/>
          <cell r="BS201"/>
          <cell r="BT201"/>
          <cell r="BU201"/>
          <cell r="BV201">
            <v>0</v>
          </cell>
          <cell r="BW201">
            <v>5</v>
          </cell>
          <cell r="BX201">
            <v>9</v>
          </cell>
          <cell r="BY201">
            <v>12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3</v>
          </cell>
          <cell r="K202">
            <v>1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4</v>
          </cell>
          <cell r="W202">
            <v>3</v>
          </cell>
          <cell r="X202">
            <v>1</v>
          </cell>
          <cell r="Y202">
            <v>0</v>
          </cell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4</v>
          </cell>
          <cell r="AJ202">
            <v>0</v>
          </cell>
          <cell r="AK202">
            <v>1</v>
          </cell>
          <cell r="AL202">
            <v>0</v>
          </cell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/>
          <cell r="BA202"/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/>
          <cell r="BN202"/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6</v>
          </cell>
          <cell r="BX202">
            <v>3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3</v>
          </cell>
          <cell r="Y203">
            <v>0</v>
          </cell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3</v>
          </cell>
          <cell r="AJ203">
            <v>0</v>
          </cell>
          <cell r="AK203">
            <v>1</v>
          </cell>
          <cell r="AL203">
            <v>0</v>
          </cell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/>
          <cell r="BA203"/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/>
          <cell r="BN203"/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0</v>
          </cell>
          <cell r="BX203">
            <v>4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5</v>
          </cell>
          <cell r="X204">
            <v>10</v>
          </cell>
          <cell r="Y204">
            <v>0</v>
          </cell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15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/>
          <cell r="BA204"/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/>
          <cell r="BN204"/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5</v>
          </cell>
          <cell r="BX204">
            <v>10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1</v>
          </cell>
          <cell r="X205">
            <v>0</v>
          </cell>
          <cell r="Y205">
            <v>1</v>
          </cell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2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/>
          <cell r="BA205"/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/>
          <cell r="BN205"/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1</v>
          </cell>
          <cell r="BX205">
            <v>0</v>
          </cell>
          <cell r="BY205">
            <v>1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27</v>
          </cell>
          <cell r="X206">
            <v>20</v>
          </cell>
          <cell r="Y206">
            <v>0</v>
          </cell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47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/>
          <cell r="BA206"/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/>
          <cell r="BN206"/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27</v>
          </cell>
          <cell r="BX206">
            <v>20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2</v>
          </cell>
          <cell r="Y207">
            <v>2</v>
          </cell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4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/>
          <cell r="BA207"/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/>
          <cell r="BN207"/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0</v>
          </cell>
          <cell r="BX207">
            <v>2</v>
          </cell>
          <cell r="BY207">
            <v>2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1</v>
          </cell>
          <cell r="Y208">
            <v>0</v>
          </cell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1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/>
          <cell r="BA208"/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/>
          <cell r="BN208"/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0</v>
          </cell>
          <cell r="BX208">
            <v>1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/>
          <cell r="BA209"/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/>
          <cell r="BN209"/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2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1</v>
          </cell>
          <cell r="X210">
            <v>0</v>
          </cell>
          <cell r="Y210">
            <v>1</v>
          </cell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2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/>
          <cell r="BA210"/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/>
          <cell r="BN210"/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1</v>
          </cell>
          <cell r="BX210">
            <v>2</v>
          </cell>
          <cell r="BY210">
            <v>1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2</v>
          </cell>
          <cell r="Y211">
            <v>0</v>
          </cell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/>
          <cell r="BA211"/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/>
          <cell r="BN211"/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2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4</v>
          </cell>
          <cell r="K212">
            <v>2</v>
          </cell>
          <cell r="L212">
            <v>1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7</v>
          </cell>
          <cell r="W212">
            <v>2</v>
          </cell>
          <cell r="X212">
            <v>5</v>
          </cell>
          <cell r="Y212">
            <v>3</v>
          </cell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10</v>
          </cell>
          <cell r="AJ212">
            <v>1</v>
          </cell>
          <cell r="AK212">
            <v>0</v>
          </cell>
          <cell r="AL212">
            <v>0</v>
          </cell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1</v>
          </cell>
          <cell r="AW212">
            <v>0</v>
          </cell>
          <cell r="AX212">
            <v>0</v>
          </cell>
          <cell r="AY212">
            <v>0</v>
          </cell>
          <cell r="AZ212"/>
          <cell r="BA212"/>
          <cell r="BB212"/>
          <cell r="BC212"/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/>
          <cell r="BN212"/>
          <cell r="BO212"/>
          <cell r="BP212"/>
          <cell r="BQ212"/>
          <cell r="BR212"/>
          <cell r="BS212"/>
          <cell r="BT212"/>
          <cell r="BU212"/>
          <cell r="BV212">
            <v>1</v>
          </cell>
          <cell r="BW212">
            <v>7</v>
          </cell>
          <cell r="BX212">
            <v>7</v>
          </cell>
          <cell r="BY212">
            <v>5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18</v>
          </cell>
          <cell r="K213">
            <v>5</v>
          </cell>
          <cell r="L213">
            <v>2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25</v>
          </cell>
          <cell r="W213">
            <v>13</v>
          </cell>
          <cell r="X213">
            <v>5</v>
          </cell>
          <cell r="Y213">
            <v>3</v>
          </cell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21</v>
          </cell>
          <cell r="AJ213">
            <v>3</v>
          </cell>
          <cell r="AK213">
            <v>0</v>
          </cell>
          <cell r="AL213">
            <v>0</v>
          </cell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/>
          <cell r="BA213"/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/>
          <cell r="BN213"/>
          <cell r="BO213"/>
          <cell r="BP213"/>
          <cell r="BQ213"/>
          <cell r="BR213"/>
          <cell r="BS213"/>
          <cell r="BT213"/>
          <cell r="BU213"/>
          <cell r="BV213">
            <v>0</v>
          </cell>
          <cell r="BW213">
            <v>34</v>
          </cell>
          <cell r="BX213">
            <v>10</v>
          </cell>
          <cell r="BY213">
            <v>5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15</v>
          </cell>
          <cell r="K214">
            <v>6</v>
          </cell>
          <cell r="L214">
            <v>1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22</v>
          </cell>
          <cell r="W214">
            <v>7</v>
          </cell>
          <cell r="X214">
            <v>8</v>
          </cell>
          <cell r="Y214">
            <v>0</v>
          </cell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15</v>
          </cell>
          <cell r="AJ214">
            <v>0</v>
          </cell>
          <cell r="AK214">
            <v>1</v>
          </cell>
          <cell r="AL214">
            <v>0</v>
          </cell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1</v>
          </cell>
          <cell r="AW214">
            <v>0</v>
          </cell>
          <cell r="AX214">
            <v>0</v>
          </cell>
          <cell r="AY214">
            <v>0</v>
          </cell>
          <cell r="AZ214"/>
          <cell r="BA214"/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/>
          <cell r="BN214"/>
          <cell r="BO214"/>
          <cell r="BP214"/>
          <cell r="BQ214"/>
          <cell r="BR214"/>
          <cell r="BS214"/>
          <cell r="BT214"/>
          <cell r="BU214"/>
          <cell r="BV214">
            <v>0</v>
          </cell>
          <cell r="BW214">
            <v>22</v>
          </cell>
          <cell r="BX214">
            <v>15</v>
          </cell>
          <cell r="BY214">
            <v>1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4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4</v>
          </cell>
          <cell r="W215">
            <v>0</v>
          </cell>
          <cell r="X215">
            <v>2</v>
          </cell>
          <cell r="Y215">
            <v>0</v>
          </cell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2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/>
          <cell r="BA215"/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/>
          <cell r="BN215"/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4</v>
          </cell>
          <cell r="BX215">
            <v>2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6</v>
          </cell>
          <cell r="X216">
            <v>1</v>
          </cell>
          <cell r="Y216">
            <v>0</v>
          </cell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7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/>
          <cell r="BA216"/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/>
          <cell r="BN216"/>
          <cell r="BO216"/>
          <cell r="BP216"/>
          <cell r="BQ216"/>
          <cell r="BR216"/>
          <cell r="BS216"/>
          <cell r="BT216"/>
          <cell r="BU216"/>
          <cell r="BV216">
            <v>0</v>
          </cell>
          <cell r="BW216">
            <v>6</v>
          </cell>
          <cell r="BX216">
            <v>1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4</v>
          </cell>
          <cell r="X217">
            <v>0</v>
          </cell>
          <cell r="Y217">
            <v>0</v>
          </cell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4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/>
          <cell r="BA217"/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/>
          <cell r="BN217"/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4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2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2</v>
          </cell>
          <cell r="W218">
            <v>4</v>
          </cell>
          <cell r="X218">
            <v>4</v>
          </cell>
          <cell r="Y218">
            <v>0</v>
          </cell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8</v>
          </cell>
          <cell r="AJ218">
            <v>1</v>
          </cell>
          <cell r="AK218">
            <v>0</v>
          </cell>
          <cell r="AL218">
            <v>0</v>
          </cell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/>
          <cell r="BA218"/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/>
          <cell r="BN218"/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5</v>
          </cell>
          <cell r="BX218">
            <v>6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1</v>
          </cell>
          <cell r="Y219">
            <v>0</v>
          </cell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/>
          <cell r="BA219"/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/>
          <cell r="BN219"/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0</v>
          </cell>
          <cell r="BX219">
            <v>1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1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</v>
          </cell>
          <cell r="W220">
            <v>4</v>
          </cell>
          <cell r="X220">
            <v>0</v>
          </cell>
          <cell r="Y220">
            <v>0</v>
          </cell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4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/>
          <cell r="BA220"/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/>
          <cell r="BN220"/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5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2</v>
          </cell>
          <cell r="X221">
            <v>6</v>
          </cell>
          <cell r="Y221">
            <v>0</v>
          </cell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8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/>
          <cell r="BA221"/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/>
          <cell r="BN221"/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2</v>
          </cell>
          <cell r="BX221">
            <v>6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2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2</v>
          </cell>
          <cell r="W222">
            <v>12</v>
          </cell>
          <cell r="X222">
            <v>7</v>
          </cell>
          <cell r="Y222">
            <v>0</v>
          </cell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19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/>
          <cell r="BA222"/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/>
          <cell r="BN222"/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14</v>
          </cell>
          <cell r="BX222">
            <v>7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1</v>
          </cell>
          <cell r="Y223">
            <v>0</v>
          </cell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1</v>
          </cell>
          <cell r="AJ223">
            <v>0</v>
          </cell>
          <cell r="AK223">
            <v>0</v>
          </cell>
          <cell r="AL223">
            <v>0</v>
          </cell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/>
          <cell r="BA223"/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/>
          <cell r="BN223"/>
          <cell r="BO223"/>
          <cell r="BP223"/>
          <cell r="BQ223"/>
          <cell r="BR223"/>
          <cell r="BS223"/>
          <cell r="BT223"/>
          <cell r="BU223"/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11</v>
          </cell>
          <cell r="K224">
            <v>4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15</v>
          </cell>
          <cell r="W224">
            <v>7</v>
          </cell>
          <cell r="X224">
            <v>25</v>
          </cell>
          <cell r="Y224">
            <v>9</v>
          </cell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41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/>
          <cell r="BA224"/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/>
          <cell r="BN224"/>
          <cell r="BO224"/>
          <cell r="BP224"/>
          <cell r="BQ224"/>
          <cell r="BR224"/>
          <cell r="BS224"/>
          <cell r="BT224"/>
          <cell r="BU224"/>
          <cell r="BV224">
            <v>0</v>
          </cell>
          <cell r="BW224">
            <v>18</v>
          </cell>
          <cell r="BX224">
            <v>29</v>
          </cell>
          <cell r="BY224">
            <v>9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2</v>
          </cell>
          <cell r="Y225">
            <v>0</v>
          </cell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2</v>
          </cell>
          <cell r="AJ225">
            <v>0</v>
          </cell>
          <cell r="AK225">
            <v>0</v>
          </cell>
          <cell r="AL225">
            <v>0</v>
          </cell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/>
          <cell r="BA225"/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/>
          <cell r="BN225"/>
          <cell r="BO225"/>
          <cell r="BP225"/>
          <cell r="BQ225"/>
          <cell r="BR225"/>
          <cell r="BS225"/>
          <cell r="BT225"/>
          <cell r="BU225"/>
          <cell r="BV225">
            <v>0</v>
          </cell>
          <cell r="BW225">
            <v>0</v>
          </cell>
          <cell r="BX225">
            <v>2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C.S. I-3 LOMA</v>
          </cell>
          <cell r="J226">
            <v>11</v>
          </cell>
          <cell r="K226">
            <v>4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15</v>
          </cell>
          <cell r="W226">
            <v>16</v>
          </cell>
          <cell r="X226">
            <v>14</v>
          </cell>
          <cell r="Y226">
            <v>0</v>
          </cell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30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/>
          <cell r="BA226"/>
          <cell r="BB226"/>
          <cell r="BC226"/>
          <cell r="BD226"/>
          <cell r="BE226"/>
          <cell r="BF226"/>
          <cell r="BG226"/>
          <cell r="BH226"/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/>
          <cell r="BN226"/>
          <cell r="BO226"/>
          <cell r="BP226"/>
          <cell r="BQ226"/>
          <cell r="BR226"/>
          <cell r="BS226"/>
          <cell r="BT226"/>
          <cell r="BU226"/>
          <cell r="BV226">
            <v>0</v>
          </cell>
          <cell r="BW226">
            <v>27</v>
          </cell>
          <cell r="BX226">
            <v>18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6</v>
          </cell>
          <cell r="X227">
            <v>3</v>
          </cell>
          <cell r="Y227">
            <v>2</v>
          </cell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11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/>
          <cell r="BA227"/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/>
          <cell r="BN227"/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6</v>
          </cell>
          <cell r="BX227">
            <v>3</v>
          </cell>
          <cell r="BY227">
            <v>2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8</v>
          </cell>
          <cell r="X228">
            <v>1</v>
          </cell>
          <cell r="Y228">
            <v>0</v>
          </cell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9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/>
          <cell r="BA228"/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/>
          <cell r="BN228"/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8</v>
          </cell>
          <cell r="BX228">
            <v>1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2</v>
          </cell>
          <cell r="X229">
            <v>4</v>
          </cell>
          <cell r="Y229">
            <v>0</v>
          </cell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6</v>
          </cell>
          <cell r="AJ229">
            <v>0</v>
          </cell>
          <cell r="AK229">
            <v>1</v>
          </cell>
          <cell r="AL229">
            <v>0</v>
          </cell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/>
          <cell r="BA229"/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/>
          <cell r="BN229"/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2</v>
          </cell>
          <cell r="BX229">
            <v>5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2</v>
          </cell>
          <cell r="K230">
            <v>3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5</v>
          </cell>
          <cell r="W230">
            <v>15</v>
          </cell>
          <cell r="X230">
            <v>13</v>
          </cell>
          <cell r="Y230">
            <v>3</v>
          </cell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31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/>
          <cell r="BA230"/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/>
          <cell r="BN230"/>
          <cell r="BO230"/>
          <cell r="BP230"/>
          <cell r="BQ230"/>
          <cell r="BR230"/>
          <cell r="BS230"/>
          <cell r="BT230"/>
          <cell r="BU230"/>
          <cell r="BV230">
            <v>0</v>
          </cell>
          <cell r="BW230">
            <v>17</v>
          </cell>
          <cell r="BX230">
            <v>16</v>
          </cell>
          <cell r="BY230">
            <v>3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3</v>
          </cell>
          <cell r="X231">
            <v>3</v>
          </cell>
          <cell r="Y231">
            <v>2</v>
          </cell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8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/>
          <cell r="BA231"/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/>
          <cell r="BN231"/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3</v>
          </cell>
          <cell r="BX231">
            <v>3</v>
          </cell>
          <cell r="BY231">
            <v>2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3</v>
          </cell>
          <cell r="X232">
            <v>1</v>
          </cell>
          <cell r="Y232">
            <v>0</v>
          </cell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4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/>
          <cell r="BA232"/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/>
          <cell r="BN232"/>
          <cell r="BO232"/>
          <cell r="BP232"/>
          <cell r="BQ232"/>
          <cell r="BR232"/>
          <cell r="BS232"/>
          <cell r="BT232"/>
          <cell r="BU232"/>
          <cell r="BV232">
            <v>0</v>
          </cell>
          <cell r="BW232">
            <v>3</v>
          </cell>
          <cell r="BX232">
            <v>1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6</v>
          </cell>
          <cell r="X233">
            <v>7</v>
          </cell>
          <cell r="Y233">
            <v>3</v>
          </cell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16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/>
          <cell r="BA233"/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/>
          <cell r="BN233"/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7</v>
          </cell>
          <cell r="BX233">
            <v>7</v>
          </cell>
          <cell r="BY233">
            <v>3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KM.40</v>
          </cell>
          <cell r="J234">
            <v>11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11</v>
          </cell>
          <cell r="W234">
            <v>7</v>
          </cell>
          <cell r="X234">
            <v>10</v>
          </cell>
          <cell r="Y234">
            <v>0</v>
          </cell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17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/>
          <cell r="BA234"/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1</v>
          </cell>
          <cell r="BK234">
            <v>0</v>
          </cell>
          <cell r="BL234">
            <v>0</v>
          </cell>
          <cell r="BM234"/>
          <cell r="BN234"/>
          <cell r="BO234"/>
          <cell r="BP234"/>
          <cell r="BQ234"/>
          <cell r="BR234"/>
          <cell r="BS234"/>
          <cell r="BT234"/>
          <cell r="BU234"/>
          <cell r="BV234">
            <v>1</v>
          </cell>
          <cell r="BW234">
            <v>19</v>
          </cell>
          <cell r="BX234">
            <v>10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2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2</v>
          </cell>
          <cell r="W235">
            <v>1</v>
          </cell>
          <cell r="X235">
            <v>0</v>
          </cell>
          <cell r="Y235">
            <v>0</v>
          </cell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/>
          <cell r="BA235"/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/>
          <cell r="BN235"/>
          <cell r="BO235"/>
          <cell r="BP235"/>
          <cell r="BQ235"/>
          <cell r="BR235"/>
          <cell r="BS235"/>
          <cell r="BT235"/>
          <cell r="BU235"/>
          <cell r="BV235">
            <v>0</v>
          </cell>
          <cell r="BW235">
            <v>1</v>
          </cell>
          <cell r="BX235">
            <v>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14</v>
          </cell>
          <cell r="K236">
            <v>2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16</v>
          </cell>
          <cell r="W236">
            <v>44</v>
          </cell>
          <cell r="X236">
            <v>14</v>
          </cell>
          <cell r="Y236">
            <v>4</v>
          </cell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62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/>
          <cell r="BA236"/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1</v>
          </cell>
          <cell r="BK236">
            <v>1</v>
          </cell>
          <cell r="BL236">
            <v>3</v>
          </cell>
          <cell r="BM236"/>
          <cell r="BN236"/>
          <cell r="BO236"/>
          <cell r="BP236"/>
          <cell r="BQ236"/>
          <cell r="BR236"/>
          <cell r="BS236"/>
          <cell r="BT236"/>
          <cell r="BU236"/>
          <cell r="BV236">
            <v>5</v>
          </cell>
          <cell r="BW236">
            <v>59</v>
          </cell>
          <cell r="BX236">
            <v>17</v>
          </cell>
          <cell r="BY236">
            <v>7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1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</v>
          </cell>
          <cell r="W237">
            <v>16</v>
          </cell>
          <cell r="X237">
            <v>16</v>
          </cell>
          <cell r="Y237">
            <v>0</v>
          </cell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32</v>
          </cell>
          <cell r="AJ237">
            <v>0</v>
          </cell>
          <cell r="AK237">
            <v>1</v>
          </cell>
          <cell r="AL237">
            <v>0</v>
          </cell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/>
          <cell r="BA237"/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/>
          <cell r="BN237"/>
          <cell r="BO237"/>
          <cell r="BP237"/>
          <cell r="BQ237"/>
          <cell r="BR237"/>
          <cell r="BS237"/>
          <cell r="BT237"/>
          <cell r="BU237"/>
          <cell r="BV237">
            <v>0</v>
          </cell>
          <cell r="BW237">
            <v>16</v>
          </cell>
          <cell r="BX237">
            <v>18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3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5</v>
          </cell>
          <cell r="W238">
            <v>6</v>
          </cell>
          <cell r="X238">
            <v>1</v>
          </cell>
          <cell r="Y238">
            <v>0</v>
          </cell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7</v>
          </cell>
          <cell r="AJ238">
            <v>0</v>
          </cell>
          <cell r="AK238">
            <v>1</v>
          </cell>
          <cell r="AL238">
            <v>0</v>
          </cell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/>
          <cell r="BA238"/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/>
          <cell r="BN238"/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8</v>
          </cell>
          <cell r="BX238">
            <v>5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3</v>
          </cell>
          <cell r="K239">
            <v>9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12</v>
          </cell>
          <cell r="W239">
            <v>0</v>
          </cell>
          <cell r="X239">
            <v>1</v>
          </cell>
          <cell r="Y239">
            <v>0</v>
          </cell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/>
          <cell r="BA239"/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/>
          <cell r="BN239"/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3</v>
          </cell>
          <cell r="BX239">
            <v>10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</v>
          </cell>
          <cell r="W240">
            <v>1</v>
          </cell>
          <cell r="X240">
            <v>2</v>
          </cell>
          <cell r="Y240">
            <v>0</v>
          </cell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3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/>
          <cell r="BA240"/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/>
          <cell r="BN240"/>
          <cell r="BO240"/>
          <cell r="BP240"/>
          <cell r="BQ240"/>
          <cell r="BR240"/>
          <cell r="BS240"/>
          <cell r="BT240"/>
          <cell r="BU240"/>
          <cell r="BV240">
            <v>0</v>
          </cell>
          <cell r="BW240">
            <v>1</v>
          </cell>
          <cell r="BX240">
            <v>3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4</v>
          </cell>
          <cell r="K241">
            <v>2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6</v>
          </cell>
          <cell r="W241">
            <v>15</v>
          </cell>
          <cell r="X241">
            <v>15</v>
          </cell>
          <cell r="Y241">
            <v>0</v>
          </cell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30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/>
          <cell r="BA241"/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/>
          <cell r="BN241"/>
          <cell r="BO241"/>
          <cell r="BP241"/>
          <cell r="BQ241"/>
          <cell r="BR241"/>
          <cell r="BS241"/>
          <cell r="BT241"/>
          <cell r="BU241"/>
          <cell r="BV241">
            <v>0</v>
          </cell>
          <cell r="BW241">
            <v>19</v>
          </cell>
          <cell r="BX241">
            <v>17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21</v>
          </cell>
          <cell r="X242">
            <v>48</v>
          </cell>
          <cell r="Y242">
            <v>0</v>
          </cell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69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/>
          <cell r="BA242"/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/>
          <cell r="BN242"/>
          <cell r="BO242"/>
          <cell r="BP242"/>
          <cell r="BQ242"/>
          <cell r="BR242"/>
          <cell r="BS242"/>
          <cell r="BT242"/>
          <cell r="BU242"/>
          <cell r="BV242">
            <v>0</v>
          </cell>
          <cell r="BW242">
            <v>21</v>
          </cell>
          <cell r="BX242">
            <v>48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28</v>
          </cell>
          <cell r="X243">
            <v>22</v>
          </cell>
          <cell r="Y243">
            <v>0</v>
          </cell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50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/>
          <cell r="BA243"/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/>
          <cell r="BN243"/>
          <cell r="BO243"/>
          <cell r="BP243"/>
          <cell r="BQ243"/>
          <cell r="BR243"/>
          <cell r="BS243"/>
          <cell r="BT243"/>
          <cell r="BU243"/>
          <cell r="BV243">
            <v>0</v>
          </cell>
          <cell r="BW243">
            <v>28</v>
          </cell>
          <cell r="BX243">
            <v>22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22</v>
          </cell>
          <cell r="K244">
            <v>3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25</v>
          </cell>
          <cell r="W244">
            <v>3</v>
          </cell>
          <cell r="X244">
            <v>7</v>
          </cell>
          <cell r="Y244">
            <v>0</v>
          </cell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10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/>
          <cell r="BA244"/>
          <cell r="BB244"/>
          <cell r="BC244"/>
          <cell r="BD244"/>
          <cell r="BE244"/>
          <cell r="BF244"/>
          <cell r="BG244"/>
          <cell r="BH244"/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/>
          <cell r="BN244"/>
          <cell r="BO244"/>
          <cell r="BP244"/>
          <cell r="BQ244"/>
          <cell r="BR244"/>
          <cell r="BS244"/>
          <cell r="BT244"/>
          <cell r="BU244"/>
          <cell r="BV244">
            <v>0</v>
          </cell>
          <cell r="BW244">
            <v>25</v>
          </cell>
          <cell r="BX244">
            <v>10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/>
          <cell r="BA245"/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/>
          <cell r="BN245"/>
          <cell r="BO245"/>
          <cell r="BP245"/>
          <cell r="BQ245"/>
          <cell r="BR245"/>
          <cell r="BS245"/>
          <cell r="BT245"/>
          <cell r="BU245"/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4</v>
          </cell>
          <cell r="K246">
            <v>3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7</v>
          </cell>
          <cell r="W246">
            <v>3</v>
          </cell>
          <cell r="X246">
            <v>3</v>
          </cell>
          <cell r="Y246">
            <v>0</v>
          </cell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6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/>
          <cell r="BA246"/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/>
          <cell r="BN246"/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7</v>
          </cell>
          <cell r="BX246">
            <v>6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>SARAMIRIZA</v>
          </cell>
          <cell r="J247">
            <v>1</v>
          </cell>
          <cell r="K247">
            <v>1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2</v>
          </cell>
          <cell r="W247">
            <v>14</v>
          </cell>
          <cell r="X247">
            <v>14</v>
          </cell>
          <cell r="Y247">
            <v>0</v>
          </cell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28</v>
          </cell>
          <cell r="AJ247">
            <v>0</v>
          </cell>
          <cell r="AK247">
            <v>1</v>
          </cell>
          <cell r="AL247">
            <v>0</v>
          </cell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1</v>
          </cell>
          <cell r="AY247">
            <v>0</v>
          </cell>
          <cell r="AZ247"/>
          <cell r="BA247"/>
          <cell r="BB247"/>
          <cell r="BC247"/>
          <cell r="BD247"/>
          <cell r="BE247"/>
          <cell r="BF247"/>
          <cell r="BG247"/>
          <cell r="BH247"/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/>
          <cell r="BN247"/>
          <cell r="BO247"/>
          <cell r="BP247"/>
          <cell r="BQ247"/>
          <cell r="BR247"/>
          <cell r="BS247"/>
          <cell r="BT247"/>
          <cell r="BU247"/>
          <cell r="BV247">
            <v>0</v>
          </cell>
          <cell r="BW247">
            <v>15</v>
          </cell>
          <cell r="BX247">
            <v>17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2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2</v>
          </cell>
          <cell r="W248">
            <v>0</v>
          </cell>
          <cell r="X248">
            <v>3</v>
          </cell>
          <cell r="Y248">
            <v>0</v>
          </cell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3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/>
          <cell r="BA248"/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/>
          <cell r="BN248"/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5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7</v>
          </cell>
          <cell r="X249">
            <v>6</v>
          </cell>
          <cell r="Y249">
            <v>2</v>
          </cell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15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/>
          <cell r="BA249"/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/>
          <cell r="BN249"/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7</v>
          </cell>
          <cell r="BX249">
            <v>6</v>
          </cell>
          <cell r="BY249">
            <v>2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1</v>
          </cell>
          <cell r="K250">
            <v>10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11</v>
          </cell>
          <cell r="W250">
            <v>3</v>
          </cell>
          <cell r="X250">
            <v>8</v>
          </cell>
          <cell r="Y250">
            <v>0</v>
          </cell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11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/>
          <cell r="BA250"/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/>
          <cell r="BN250"/>
          <cell r="BO250"/>
          <cell r="BP250"/>
          <cell r="BQ250"/>
          <cell r="BR250"/>
          <cell r="BS250"/>
          <cell r="BT250"/>
          <cell r="BU250"/>
          <cell r="BV250">
            <v>0</v>
          </cell>
          <cell r="BW250">
            <v>4</v>
          </cell>
          <cell r="BX250">
            <v>18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1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</v>
          </cell>
          <cell r="W251">
            <v>1</v>
          </cell>
          <cell r="X251">
            <v>8</v>
          </cell>
          <cell r="Y251">
            <v>0</v>
          </cell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9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/>
          <cell r="BA251"/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/>
          <cell r="BN251"/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2</v>
          </cell>
          <cell r="BX251">
            <v>8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2</v>
          </cell>
          <cell r="W252">
            <v>6</v>
          </cell>
          <cell r="X252">
            <v>0</v>
          </cell>
          <cell r="Y252">
            <v>0</v>
          </cell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6</v>
          </cell>
          <cell r="AJ252">
            <v>0</v>
          </cell>
          <cell r="AK252">
            <v>0</v>
          </cell>
          <cell r="AL252">
            <v>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/>
          <cell r="BA252"/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/>
          <cell r="BN252"/>
          <cell r="BO252"/>
          <cell r="BP252"/>
          <cell r="BQ252"/>
          <cell r="BR252"/>
          <cell r="BS252"/>
          <cell r="BT252"/>
          <cell r="BU252"/>
          <cell r="BV252">
            <v>0</v>
          </cell>
          <cell r="BW252">
            <v>8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4</v>
          </cell>
          <cell r="W253">
            <v>8</v>
          </cell>
          <cell r="X253">
            <v>7</v>
          </cell>
          <cell r="Y253">
            <v>0</v>
          </cell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15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/>
          <cell r="BA253"/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/>
          <cell r="BN253"/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12</v>
          </cell>
          <cell r="BX253">
            <v>7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3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3</v>
          </cell>
          <cell r="W254">
            <v>0</v>
          </cell>
          <cell r="X254">
            <v>0</v>
          </cell>
          <cell r="Y254">
            <v>0</v>
          </cell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/>
          <cell r="BA254"/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/>
          <cell r="BN254"/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3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/>
          <cell r="BA255"/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/>
          <cell r="BN255"/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1</v>
          </cell>
          <cell r="AK256">
            <v>0</v>
          </cell>
          <cell r="AL256">
            <v>0</v>
          </cell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1</v>
          </cell>
          <cell r="AW256">
            <v>0</v>
          </cell>
          <cell r="AX256">
            <v>0</v>
          </cell>
          <cell r="AY256">
            <v>0</v>
          </cell>
          <cell r="AZ256"/>
          <cell r="BA256"/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/>
          <cell r="BN256"/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1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1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1</v>
          </cell>
          <cell r="W257">
            <v>0</v>
          </cell>
          <cell r="X257">
            <v>0</v>
          </cell>
          <cell r="Y257">
            <v>0</v>
          </cell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/>
          <cell r="BA257"/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/>
          <cell r="BN257"/>
          <cell r="BO257"/>
          <cell r="BP257"/>
          <cell r="BQ257"/>
          <cell r="BR257"/>
          <cell r="BS257"/>
          <cell r="BT257"/>
          <cell r="BU257"/>
          <cell r="BV257">
            <v>0</v>
          </cell>
          <cell r="BW257">
            <v>1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/>
          <cell r="BA258"/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/>
          <cell r="BN258"/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2</v>
          </cell>
          <cell r="K259">
            <v>1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3</v>
          </cell>
          <cell r="W259">
            <v>0</v>
          </cell>
          <cell r="X259">
            <v>0</v>
          </cell>
          <cell r="Y259">
            <v>0</v>
          </cell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/>
          <cell r="BA259"/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/>
          <cell r="BN259"/>
          <cell r="BO259"/>
          <cell r="BP259"/>
          <cell r="BQ259"/>
          <cell r="BR259"/>
          <cell r="BS259"/>
          <cell r="BT259"/>
          <cell r="BU259"/>
          <cell r="BV259">
            <v>0</v>
          </cell>
          <cell r="BW259">
            <v>2</v>
          </cell>
          <cell r="BX259">
            <v>1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3</v>
          </cell>
          <cell r="K260">
            <v>1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4</v>
          </cell>
          <cell r="W260">
            <v>1</v>
          </cell>
          <cell r="X260">
            <v>1</v>
          </cell>
          <cell r="Y260">
            <v>0</v>
          </cell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2</v>
          </cell>
          <cell r="AJ260">
            <v>1</v>
          </cell>
          <cell r="AK260">
            <v>0</v>
          </cell>
          <cell r="AL260">
            <v>0</v>
          </cell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1</v>
          </cell>
          <cell r="AW260">
            <v>0</v>
          </cell>
          <cell r="AX260">
            <v>0</v>
          </cell>
          <cell r="AY260">
            <v>0</v>
          </cell>
          <cell r="AZ260"/>
          <cell r="BA260"/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/>
          <cell r="BN260"/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5</v>
          </cell>
          <cell r="BX260">
            <v>2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2</v>
          </cell>
          <cell r="Y261">
            <v>0</v>
          </cell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2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/>
          <cell r="BA261"/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/>
          <cell r="BN261"/>
          <cell r="BO261"/>
          <cell r="BP261"/>
          <cell r="BQ261"/>
          <cell r="BR261"/>
          <cell r="BS261"/>
          <cell r="BT261"/>
          <cell r="BU261"/>
          <cell r="BV261">
            <v>0</v>
          </cell>
          <cell r="BW261">
            <v>0</v>
          </cell>
          <cell r="BX261">
            <v>2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12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12</v>
          </cell>
          <cell r="W262">
            <v>4</v>
          </cell>
          <cell r="X262">
            <v>0</v>
          </cell>
          <cell r="Y262">
            <v>0</v>
          </cell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4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/>
          <cell r="BA262"/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/>
          <cell r="BN262"/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16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/>
          <cell r="BA263"/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/>
          <cell r="BN263"/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3</v>
          </cell>
          <cell r="K264">
            <v>1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4</v>
          </cell>
          <cell r="W264">
            <v>41</v>
          </cell>
          <cell r="X264">
            <v>29</v>
          </cell>
          <cell r="Y264">
            <v>0</v>
          </cell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70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/>
          <cell r="BA264"/>
          <cell r="BB264"/>
          <cell r="BC264"/>
          <cell r="BD264"/>
          <cell r="BE264"/>
          <cell r="BF264"/>
          <cell r="BG264"/>
          <cell r="BH264"/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/>
          <cell r="BN264"/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44</v>
          </cell>
          <cell r="BX264">
            <v>30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1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</v>
          </cell>
          <cell r="W265">
            <v>8</v>
          </cell>
          <cell r="X265">
            <v>0</v>
          </cell>
          <cell r="Y265">
            <v>0</v>
          </cell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8</v>
          </cell>
          <cell r="AJ265">
            <v>0</v>
          </cell>
          <cell r="AK265">
            <v>0</v>
          </cell>
          <cell r="AL265">
            <v>0</v>
          </cell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/>
          <cell r="BA265"/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/>
          <cell r="BN265"/>
          <cell r="BO265"/>
          <cell r="BP265"/>
          <cell r="BQ265"/>
          <cell r="BR265"/>
          <cell r="BS265"/>
          <cell r="BT265"/>
          <cell r="BU265"/>
          <cell r="BV265">
            <v>0</v>
          </cell>
          <cell r="BW265">
            <v>8</v>
          </cell>
          <cell r="BX265">
            <v>1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1</v>
          </cell>
          <cell r="Y266">
            <v>0</v>
          </cell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1</v>
          </cell>
          <cell r="AJ266">
            <v>2</v>
          </cell>
          <cell r="AK266">
            <v>0</v>
          </cell>
          <cell r="AL266">
            <v>0</v>
          </cell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2</v>
          </cell>
          <cell r="AW266">
            <v>0</v>
          </cell>
          <cell r="AX266">
            <v>0</v>
          </cell>
          <cell r="AY266">
            <v>0</v>
          </cell>
          <cell r="AZ266"/>
          <cell r="BA266"/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/>
          <cell r="BN266"/>
          <cell r="BO266"/>
          <cell r="BP266"/>
          <cell r="BQ266"/>
          <cell r="BR266"/>
          <cell r="BS266"/>
          <cell r="BT266"/>
          <cell r="BU266"/>
          <cell r="BV266">
            <v>0</v>
          </cell>
          <cell r="BW266">
            <v>2</v>
          </cell>
          <cell r="BX266">
            <v>1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1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1</v>
          </cell>
          <cell r="W267">
            <v>1</v>
          </cell>
          <cell r="X267">
            <v>0</v>
          </cell>
          <cell r="Y267">
            <v>0</v>
          </cell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/>
          <cell r="BA267"/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/>
          <cell r="BN267"/>
          <cell r="BO267"/>
          <cell r="BP267"/>
          <cell r="BQ267"/>
          <cell r="BR267"/>
          <cell r="BS267"/>
          <cell r="BT267"/>
          <cell r="BU267"/>
          <cell r="BV267">
            <v>0</v>
          </cell>
          <cell r="BW267">
            <v>2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1</v>
          </cell>
          <cell r="Y268">
            <v>0</v>
          </cell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1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/>
          <cell r="BA268"/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/>
          <cell r="BN268"/>
          <cell r="BO268"/>
          <cell r="BP268"/>
          <cell r="BQ268"/>
          <cell r="BR268"/>
          <cell r="BS268"/>
          <cell r="BT268"/>
          <cell r="BU268"/>
          <cell r="BV268">
            <v>0</v>
          </cell>
          <cell r="BW268">
            <v>0</v>
          </cell>
          <cell r="BX268">
            <v>1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1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1</v>
          </cell>
          <cell r="W269">
            <v>7</v>
          </cell>
          <cell r="X269">
            <v>15</v>
          </cell>
          <cell r="Y269">
            <v>2</v>
          </cell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24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/>
          <cell r="BA269"/>
          <cell r="BB269"/>
          <cell r="BC269"/>
          <cell r="BD269"/>
          <cell r="BE269"/>
          <cell r="BF269"/>
          <cell r="BG269"/>
          <cell r="BH269"/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/>
          <cell r="BN269"/>
          <cell r="BO269"/>
          <cell r="BP269"/>
          <cell r="BQ269"/>
          <cell r="BR269"/>
          <cell r="BS269"/>
          <cell r="BT269"/>
          <cell r="BU269"/>
          <cell r="BV269">
            <v>0</v>
          </cell>
          <cell r="BW269">
            <v>7</v>
          </cell>
          <cell r="BX269">
            <v>16</v>
          </cell>
          <cell r="BY269">
            <v>2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1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0</v>
          </cell>
          <cell r="X270">
            <v>2</v>
          </cell>
          <cell r="Y270">
            <v>0</v>
          </cell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/>
          <cell r="BA270"/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/>
          <cell r="BN270"/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0</v>
          </cell>
          <cell r="BX270">
            <v>3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10</v>
          </cell>
          <cell r="X271">
            <v>1</v>
          </cell>
          <cell r="Y271">
            <v>5</v>
          </cell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16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/>
          <cell r="BA271"/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/>
          <cell r="BN271"/>
          <cell r="BO271"/>
          <cell r="BP271"/>
          <cell r="BQ271"/>
          <cell r="BR271"/>
          <cell r="BS271"/>
          <cell r="BT271"/>
          <cell r="BU271"/>
          <cell r="BV271">
            <v>0</v>
          </cell>
          <cell r="BW271">
            <v>10</v>
          </cell>
          <cell r="BX271">
            <v>1</v>
          </cell>
          <cell r="BY271">
            <v>5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11</v>
          </cell>
          <cell r="X272">
            <v>7</v>
          </cell>
          <cell r="Y272">
            <v>0</v>
          </cell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18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/>
          <cell r="BA272"/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/>
          <cell r="BN272"/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11</v>
          </cell>
          <cell r="BX272">
            <v>7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7</v>
          </cell>
          <cell r="X273">
            <v>5</v>
          </cell>
          <cell r="Y273">
            <v>0</v>
          </cell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12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/>
          <cell r="BA273"/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/>
          <cell r="BN273"/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7</v>
          </cell>
          <cell r="BX273">
            <v>5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2</v>
          </cell>
          <cell r="K274">
            <v>1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3</v>
          </cell>
          <cell r="W274">
            <v>5</v>
          </cell>
          <cell r="X274">
            <v>3</v>
          </cell>
          <cell r="Y274">
            <v>0</v>
          </cell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8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/>
          <cell r="BA274"/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/>
          <cell r="BN274"/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7</v>
          </cell>
          <cell r="BX274">
            <v>4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34</v>
          </cell>
          <cell r="K275">
            <v>15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49</v>
          </cell>
          <cell r="W275">
            <v>37</v>
          </cell>
          <cell r="X275">
            <v>8</v>
          </cell>
          <cell r="Y275">
            <v>0</v>
          </cell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45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/>
          <cell r="BA275"/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/>
          <cell r="BN275"/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71</v>
          </cell>
          <cell r="BX275">
            <v>23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13</v>
          </cell>
          <cell r="X276">
            <v>4</v>
          </cell>
          <cell r="Y276">
            <v>0</v>
          </cell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17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/>
          <cell r="BA276"/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/>
          <cell r="BN276"/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13</v>
          </cell>
          <cell r="BX276">
            <v>4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2</v>
          </cell>
          <cell r="X277">
            <v>0</v>
          </cell>
          <cell r="Y277">
            <v>0</v>
          </cell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2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/>
          <cell r="BA277"/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/>
          <cell r="BN277"/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2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/>
          <cell r="BA278"/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/>
          <cell r="BN278"/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1</v>
          </cell>
          <cell r="K279">
            <v>11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12</v>
          </cell>
          <cell r="W279">
            <v>21</v>
          </cell>
          <cell r="X279">
            <v>15</v>
          </cell>
          <cell r="Y279">
            <v>0</v>
          </cell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36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/>
          <cell r="BA279"/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/>
          <cell r="BN279"/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22</v>
          </cell>
          <cell r="BX279">
            <v>26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7</v>
          </cell>
          <cell r="K280">
            <v>1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8</v>
          </cell>
          <cell r="W280">
            <v>0</v>
          </cell>
          <cell r="X280">
            <v>5</v>
          </cell>
          <cell r="Y280">
            <v>3</v>
          </cell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8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/>
          <cell r="BA280"/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/>
          <cell r="BN280"/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7</v>
          </cell>
          <cell r="BX280">
            <v>6</v>
          </cell>
          <cell r="BY280">
            <v>3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1</v>
          </cell>
          <cell r="L281">
            <v>6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7</v>
          </cell>
          <cell r="W281">
            <v>0</v>
          </cell>
          <cell r="X281">
            <v>0</v>
          </cell>
          <cell r="Y281">
            <v>4</v>
          </cell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4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/>
          <cell r="BA281"/>
          <cell r="BB281"/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/>
          <cell r="BN281"/>
          <cell r="BO281"/>
          <cell r="BP281"/>
          <cell r="BQ281"/>
          <cell r="BR281"/>
          <cell r="BS281"/>
          <cell r="BT281"/>
          <cell r="BU281"/>
          <cell r="BV281">
            <v>0</v>
          </cell>
          <cell r="BW281">
            <v>0</v>
          </cell>
          <cell r="BX281">
            <v>1</v>
          </cell>
          <cell r="BY281">
            <v>10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2</v>
          </cell>
          <cell r="K282">
            <v>0</v>
          </cell>
          <cell r="L282">
            <v>1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3</v>
          </cell>
          <cell r="W282">
            <v>0</v>
          </cell>
          <cell r="X282">
            <v>1</v>
          </cell>
          <cell r="Y282">
            <v>0</v>
          </cell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1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/>
          <cell r="BA282"/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/>
          <cell r="BN282"/>
          <cell r="BO282"/>
          <cell r="BP282"/>
          <cell r="BQ282"/>
          <cell r="BR282"/>
          <cell r="BS282"/>
          <cell r="BT282"/>
          <cell r="BU282"/>
          <cell r="BV282">
            <v>0</v>
          </cell>
          <cell r="BW282">
            <v>2</v>
          </cell>
          <cell r="BX282">
            <v>1</v>
          </cell>
          <cell r="BY282">
            <v>1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1</v>
          </cell>
          <cell r="L283">
            <v>1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2</v>
          </cell>
          <cell r="W283">
            <v>6</v>
          </cell>
          <cell r="X283">
            <v>7</v>
          </cell>
          <cell r="Y283">
            <v>1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14</v>
          </cell>
          <cell r="AJ283">
            <v>0</v>
          </cell>
          <cell r="AK283">
            <v>1</v>
          </cell>
          <cell r="AL283">
            <v>0</v>
          </cell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/>
          <cell r="BA283"/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1</v>
          </cell>
          <cell r="BL283">
            <v>0</v>
          </cell>
          <cell r="BM283"/>
          <cell r="BN283"/>
          <cell r="BO283"/>
          <cell r="BP283"/>
          <cell r="BQ283"/>
          <cell r="BR283"/>
          <cell r="BS283"/>
          <cell r="BT283"/>
          <cell r="BU283"/>
          <cell r="BV283">
            <v>1</v>
          </cell>
          <cell r="BW283">
            <v>6</v>
          </cell>
          <cell r="BX283">
            <v>10</v>
          </cell>
          <cell r="BY283">
            <v>2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3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3</v>
          </cell>
          <cell r="W284">
            <v>1</v>
          </cell>
          <cell r="X284">
            <v>4</v>
          </cell>
          <cell r="Y284">
            <v>0</v>
          </cell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5</v>
          </cell>
          <cell r="AJ284">
            <v>1</v>
          </cell>
          <cell r="AK284">
            <v>0</v>
          </cell>
          <cell r="AL284">
            <v>0</v>
          </cell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/>
          <cell r="BA284"/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/>
          <cell r="BN284"/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5</v>
          </cell>
          <cell r="BX284">
            <v>4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21</v>
          </cell>
          <cell r="K285">
            <v>10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31</v>
          </cell>
          <cell r="W285">
            <v>1</v>
          </cell>
          <cell r="X285">
            <v>1</v>
          </cell>
          <cell r="Y285">
            <v>0</v>
          </cell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2</v>
          </cell>
          <cell r="AJ285">
            <v>0</v>
          </cell>
          <cell r="AK285">
            <v>1</v>
          </cell>
          <cell r="AL285">
            <v>0</v>
          </cell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1</v>
          </cell>
          <cell r="AW285">
            <v>0</v>
          </cell>
          <cell r="AX285">
            <v>0</v>
          </cell>
          <cell r="AY285">
            <v>0</v>
          </cell>
          <cell r="AZ285"/>
          <cell r="BA285"/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/>
          <cell r="BN285"/>
          <cell r="BO285"/>
          <cell r="BP285"/>
          <cell r="BQ285"/>
          <cell r="BR285"/>
          <cell r="BS285"/>
          <cell r="BT285"/>
          <cell r="BU285"/>
          <cell r="BV285">
            <v>0</v>
          </cell>
          <cell r="BW285">
            <v>22</v>
          </cell>
          <cell r="BX285">
            <v>12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/>
          <cell r="BA286"/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/>
          <cell r="BN286"/>
          <cell r="BO286"/>
          <cell r="BP286"/>
          <cell r="BQ286"/>
          <cell r="BR286"/>
          <cell r="BS286"/>
          <cell r="BT286"/>
          <cell r="BU286"/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7</v>
          </cell>
          <cell r="X287">
            <v>0</v>
          </cell>
          <cell r="Y287">
            <v>0</v>
          </cell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7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/>
          <cell r="BA287"/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/>
          <cell r="BN287"/>
          <cell r="BO287"/>
          <cell r="BP287"/>
          <cell r="BQ287"/>
          <cell r="BR287"/>
          <cell r="BS287"/>
          <cell r="BT287"/>
          <cell r="BU287"/>
          <cell r="BV287">
            <v>0</v>
          </cell>
          <cell r="BW287">
            <v>7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13</v>
          </cell>
          <cell r="K288">
            <v>9</v>
          </cell>
          <cell r="L288">
            <v>1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23</v>
          </cell>
          <cell r="W288">
            <v>25</v>
          </cell>
          <cell r="X288">
            <v>16</v>
          </cell>
          <cell r="Y288">
            <v>7</v>
          </cell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48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/>
          <cell r="BA288"/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1</v>
          </cell>
          <cell r="BL288">
            <v>0</v>
          </cell>
          <cell r="BM288"/>
          <cell r="BN288"/>
          <cell r="BO288"/>
          <cell r="BP288"/>
          <cell r="BQ288"/>
          <cell r="BR288"/>
          <cell r="BS288"/>
          <cell r="BT288"/>
          <cell r="BU288"/>
          <cell r="BV288">
            <v>1</v>
          </cell>
          <cell r="BW288">
            <v>38</v>
          </cell>
          <cell r="BX288">
            <v>26</v>
          </cell>
          <cell r="BY288">
            <v>8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2</v>
          </cell>
          <cell r="X289">
            <v>0</v>
          </cell>
          <cell r="Y289">
            <v>0</v>
          </cell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2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/>
          <cell r="BA289"/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/>
          <cell r="BN289"/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2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1</v>
          </cell>
          <cell r="K290">
            <v>8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9</v>
          </cell>
          <cell r="W290">
            <v>4</v>
          </cell>
          <cell r="X290">
            <v>5</v>
          </cell>
          <cell r="Y290">
            <v>0</v>
          </cell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9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/>
          <cell r="BA290"/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/>
          <cell r="BN290"/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5</v>
          </cell>
          <cell r="BX290">
            <v>13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/>
          <cell r="BA291"/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/>
          <cell r="BN291"/>
          <cell r="BO291"/>
          <cell r="BP291"/>
          <cell r="BQ291"/>
          <cell r="BR291"/>
          <cell r="BS291"/>
          <cell r="BT291"/>
          <cell r="BU291"/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2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2</v>
          </cell>
          <cell r="W292">
            <v>2</v>
          </cell>
          <cell r="X292">
            <v>0</v>
          </cell>
          <cell r="Y292">
            <v>0</v>
          </cell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2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/>
          <cell r="BA292"/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/>
          <cell r="BN292"/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4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/>
          <cell r="BA293"/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/>
          <cell r="BN293"/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2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/>
          <cell r="BA294"/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/>
          <cell r="BN294"/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2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17</v>
          </cell>
          <cell r="K295">
            <v>6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23</v>
          </cell>
          <cell r="W295">
            <v>0</v>
          </cell>
          <cell r="X295">
            <v>1</v>
          </cell>
          <cell r="Y295">
            <v>0</v>
          </cell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1</v>
          </cell>
          <cell r="AJ295">
            <v>1</v>
          </cell>
          <cell r="AK295">
            <v>0</v>
          </cell>
          <cell r="AL295">
            <v>0</v>
          </cell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1</v>
          </cell>
          <cell r="AW295">
            <v>0</v>
          </cell>
          <cell r="AX295">
            <v>0</v>
          </cell>
          <cell r="AY295">
            <v>0</v>
          </cell>
          <cell r="AZ295"/>
          <cell r="BA295"/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/>
          <cell r="BN295"/>
          <cell r="BO295"/>
          <cell r="BP295"/>
          <cell r="BQ295"/>
          <cell r="BR295"/>
          <cell r="BS295"/>
          <cell r="BT295"/>
          <cell r="BU295"/>
          <cell r="BV295">
            <v>0</v>
          </cell>
          <cell r="BW295">
            <v>18</v>
          </cell>
          <cell r="BX295">
            <v>7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1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2</v>
          </cell>
          <cell r="W296">
            <v>12</v>
          </cell>
          <cell r="X296">
            <v>4</v>
          </cell>
          <cell r="Y296">
            <v>4</v>
          </cell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20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/>
          <cell r="BA296"/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/>
          <cell r="BN296"/>
          <cell r="BO296"/>
          <cell r="BP296"/>
          <cell r="BQ296"/>
          <cell r="BR296"/>
          <cell r="BS296"/>
          <cell r="BT296"/>
          <cell r="BU296"/>
          <cell r="BV296">
            <v>0</v>
          </cell>
          <cell r="BW296">
            <v>13</v>
          </cell>
          <cell r="BX296">
            <v>4</v>
          </cell>
          <cell r="BY296">
            <v>5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4</v>
          </cell>
          <cell r="K297">
            <v>4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8</v>
          </cell>
          <cell r="W297">
            <v>0</v>
          </cell>
          <cell r="X297">
            <v>0</v>
          </cell>
          <cell r="Y297">
            <v>0</v>
          </cell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/>
          <cell r="BA297"/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/>
          <cell r="BN297"/>
          <cell r="BO297"/>
          <cell r="BP297"/>
          <cell r="BQ297"/>
          <cell r="BR297"/>
          <cell r="BS297"/>
          <cell r="BT297"/>
          <cell r="BU297"/>
          <cell r="BV297">
            <v>0</v>
          </cell>
          <cell r="BW297">
            <v>4</v>
          </cell>
          <cell r="BX297">
            <v>4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/>
          <cell r="BA298"/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/>
          <cell r="BN298"/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P.S. I-1 PARINARI</v>
          </cell>
          <cell r="J299">
            <v>1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1</v>
          </cell>
          <cell r="W299">
            <v>14</v>
          </cell>
          <cell r="X299">
            <v>2</v>
          </cell>
          <cell r="Y299">
            <v>2</v>
          </cell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18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/>
          <cell r="BA299"/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/>
          <cell r="BN299"/>
          <cell r="BO299"/>
          <cell r="BP299"/>
          <cell r="BQ299"/>
          <cell r="BR299"/>
          <cell r="BS299"/>
          <cell r="BT299"/>
          <cell r="BU299"/>
          <cell r="BV299">
            <v>0</v>
          </cell>
          <cell r="BW299">
            <v>15</v>
          </cell>
          <cell r="BX299">
            <v>2</v>
          </cell>
          <cell r="BY299">
            <v>2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1</v>
          </cell>
          <cell r="W300">
            <v>5</v>
          </cell>
          <cell r="X300">
            <v>0</v>
          </cell>
          <cell r="Y300">
            <v>0</v>
          </cell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5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/>
          <cell r="BA300"/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/>
          <cell r="BN300"/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6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</v>
          </cell>
          <cell r="X301">
            <v>0</v>
          </cell>
          <cell r="Y301">
            <v>0</v>
          </cell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2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/>
          <cell r="BA301"/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/>
          <cell r="BN301"/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2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7</v>
          </cell>
          <cell r="X302">
            <v>7</v>
          </cell>
          <cell r="Y302">
            <v>0</v>
          </cell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14</v>
          </cell>
          <cell r="AJ302">
            <v>0</v>
          </cell>
          <cell r="AK302">
            <v>0</v>
          </cell>
          <cell r="AL302">
            <v>0</v>
          </cell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/>
          <cell r="BA302"/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/>
          <cell r="BN302"/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7</v>
          </cell>
          <cell r="BX302">
            <v>7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3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3</v>
          </cell>
          <cell r="W303">
            <v>1</v>
          </cell>
          <cell r="X303">
            <v>4</v>
          </cell>
          <cell r="Y303">
            <v>2</v>
          </cell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7</v>
          </cell>
          <cell r="AJ303">
            <v>0</v>
          </cell>
          <cell r="AK303">
            <v>0</v>
          </cell>
          <cell r="AL303">
            <v>0</v>
          </cell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/>
          <cell r="BA303"/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/>
          <cell r="BN303"/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4</v>
          </cell>
          <cell r="BX303">
            <v>4</v>
          </cell>
          <cell r="BY303">
            <v>2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6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6</v>
          </cell>
          <cell r="W304">
            <v>0</v>
          </cell>
          <cell r="X304">
            <v>0</v>
          </cell>
          <cell r="Y304">
            <v>0</v>
          </cell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/>
          <cell r="BA304"/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/>
          <cell r="BN304"/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6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5</v>
          </cell>
          <cell r="K305">
            <v>1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6</v>
          </cell>
          <cell r="W305">
            <v>9</v>
          </cell>
          <cell r="X305">
            <v>3</v>
          </cell>
          <cell r="Y305">
            <v>0</v>
          </cell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12</v>
          </cell>
          <cell r="AJ305">
            <v>0</v>
          </cell>
          <cell r="AK305">
            <v>0</v>
          </cell>
          <cell r="AL305">
            <v>0</v>
          </cell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/>
          <cell r="BA305"/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/>
          <cell r="BN305"/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14</v>
          </cell>
          <cell r="BX305">
            <v>4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1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1</v>
          </cell>
          <cell r="W306">
            <v>0</v>
          </cell>
          <cell r="X306">
            <v>0</v>
          </cell>
          <cell r="Y306">
            <v>0</v>
          </cell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1</v>
          </cell>
          <cell r="AX306">
            <v>1</v>
          </cell>
          <cell r="AY306">
            <v>0</v>
          </cell>
          <cell r="AZ306"/>
          <cell r="BA306"/>
          <cell r="BB306"/>
          <cell r="BC306"/>
          <cell r="BD306"/>
          <cell r="BE306"/>
          <cell r="BF306"/>
          <cell r="BG306"/>
          <cell r="BH306"/>
          <cell r="BI306">
            <v>2</v>
          </cell>
          <cell r="BJ306">
            <v>0</v>
          </cell>
          <cell r="BK306">
            <v>1</v>
          </cell>
          <cell r="BL306">
            <v>0</v>
          </cell>
          <cell r="BM306"/>
          <cell r="BN306"/>
          <cell r="BO306"/>
          <cell r="BP306"/>
          <cell r="BQ306"/>
          <cell r="BR306"/>
          <cell r="BS306"/>
          <cell r="BT306"/>
          <cell r="BU306"/>
          <cell r="BV306">
            <v>1</v>
          </cell>
          <cell r="BW306">
            <v>1</v>
          </cell>
          <cell r="BX306">
            <v>3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6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8</v>
          </cell>
          <cell r="W307">
            <v>2</v>
          </cell>
          <cell r="X307">
            <v>1</v>
          </cell>
          <cell r="Y307">
            <v>0</v>
          </cell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/>
          <cell r="BA307"/>
          <cell r="BB307"/>
          <cell r="BC307"/>
          <cell r="BD307"/>
          <cell r="BE307"/>
          <cell r="BF307"/>
          <cell r="BG307"/>
          <cell r="BH307"/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/>
          <cell r="BN307"/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4</v>
          </cell>
          <cell r="BX307">
            <v>7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5</v>
          </cell>
          <cell r="Y308">
            <v>0</v>
          </cell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5</v>
          </cell>
          <cell r="AJ308">
            <v>0</v>
          </cell>
          <cell r="AK308">
            <v>0</v>
          </cell>
          <cell r="AL308">
            <v>0</v>
          </cell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/>
          <cell r="BA308"/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/>
          <cell r="BN308"/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0</v>
          </cell>
          <cell r="BX308">
            <v>5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11</v>
          </cell>
          <cell r="K309">
            <v>8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19</v>
          </cell>
          <cell r="W309">
            <v>5</v>
          </cell>
          <cell r="X309">
            <v>5</v>
          </cell>
          <cell r="Y309">
            <v>0</v>
          </cell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10</v>
          </cell>
          <cell r="AJ309">
            <v>0</v>
          </cell>
          <cell r="AK309">
            <v>0</v>
          </cell>
          <cell r="AL309">
            <v>0</v>
          </cell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/>
          <cell r="BA309"/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/>
          <cell r="BN309"/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16</v>
          </cell>
          <cell r="BX309">
            <v>13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/>
          <cell r="BA310"/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/>
          <cell r="BN310"/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1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2</v>
          </cell>
          <cell r="X311">
            <v>2</v>
          </cell>
          <cell r="Y311">
            <v>0</v>
          </cell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4</v>
          </cell>
          <cell r="AJ311">
            <v>0</v>
          </cell>
          <cell r="AK311">
            <v>0</v>
          </cell>
          <cell r="AL311">
            <v>0</v>
          </cell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/>
          <cell r="BA311"/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/>
          <cell r="BN311"/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2</v>
          </cell>
          <cell r="BX311">
            <v>3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14</v>
          </cell>
          <cell r="K312">
            <v>3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17</v>
          </cell>
          <cell r="W312">
            <v>12</v>
          </cell>
          <cell r="X312">
            <v>8</v>
          </cell>
          <cell r="Y312">
            <v>1</v>
          </cell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21</v>
          </cell>
          <cell r="AJ312">
            <v>0</v>
          </cell>
          <cell r="AK312">
            <v>0</v>
          </cell>
          <cell r="AL312">
            <v>0</v>
          </cell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/>
          <cell r="BA312"/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/>
          <cell r="BN312"/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26</v>
          </cell>
          <cell r="BX312">
            <v>11</v>
          </cell>
          <cell r="BY312">
            <v>1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36</v>
          </cell>
          <cell r="X313">
            <v>14</v>
          </cell>
          <cell r="Y313">
            <v>0</v>
          </cell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50</v>
          </cell>
          <cell r="AJ313">
            <v>0</v>
          </cell>
          <cell r="AK313">
            <v>0</v>
          </cell>
          <cell r="AL313">
            <v>0</v>
          </cell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/>
          <cell r="BA313"/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/>
          <cell r="BN313"/>
          <cell r="BO313"/>
          <cell r="BP313"/>
          <cell r="BQ313"/>
          <cell r="BR313"/>
          <cell r="BS313"/>
          <cell r="BT313"/>
          <cell r="BU313"/>
          <cell r="BV313">
            <v>0</v>
          </cell>
          <cell r="BW313">
            <v>36</v>
          </cell>
          <cell r="BX313">
            <v>14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3</v>
          </cell>
          <cell r="X314">
            <v>0</v>
          </cell>
          <cell r="Y314">
            <v>0</v>
          </cell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3</v>
          </cell>
          <cell r="AJ314">
            <v>0</v>
          </cell>
          <cell r="AK314">
            <v>0</v>
          </cell>
          <cell r="AL314">
            <v>0</v>
          </cell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/>
          <cell r="BA314"/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/>
          <cell r="BN314"/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3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2</v>
          </cell>
          <cell r="K315">
            <v>8</v>
          </cell>
          <cell r="L315">
            <v>2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12</v>
          </cell>
          <cell r="W315">
            <v>12</v>
          </cell>
          <cell r="X315">
            <v>5</v>
          </cell>
          <cell r="Y315">
            <v>2</v>
          </cell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19</v>
          </cell>
          <cell r="AJ315">
            <v>0</v>
          </cell>
          <cell r="AK315">
            <v>0</v>
          </cell>
          <cell r="AL315">
            <v>0</v>
          </cell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/>
          <cell r="BA315"/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/>
          <cell r="BN315"/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14</v>
          </cell>
          <cell r="BX315">
            <v>13</v>
          </cell>
          <cell r="BY315">
            <v>4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4</v>
          </cell>
          <cell r="X316">
            <v>5</v>
          </cell>
          <cell r="Y316">
            <v>0</v>
          </cell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9</v>
          </cell>
          <cell r="AJ316">
            <v>0</v>
          </cell>
          <cell r="AK316">
            <v>0</v>
          </cell>
          <cell r="AL316">
            <v>0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/>
          <cell r="BA316"/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/>
          <cell r="BN316"/>
          <cell r="BO316"/>
          <cell r="BP316"/>
          <cell r="BQ316"/>
          <cell r="BR316"/>
          <cell r="BS316"/>
          <cell r="BT316"/>
          <cell r="BU316"/>
          <cell r="BV316">
            <v>0</v>
          </cell>
          <cell r="BW316">
            <v>4</v>
          </cell>
          <cell r="BX316">
            <v>5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6</v>
          </cell>
          <cell r="W317">
            <v>4</v>
          </cell>
          <cell r="X317">
            <v>3</v>
          </cell>
          <cell r="Y317">
            <v>0</v>
          </cell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7</v>
          </cell>
          <cell r="AJ317">
            <v>1</v>
          </cell>
          <cell r="AK317">
            <v>0</v>
          </cell>
          <cell r="AL317">
            <v>0</v>
          </cell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1</v>
          </cell>
          <cell r="AW317">
            <v>0</v>
          </cell>
          <cell r="AX317">
            <v>0</v>
          </cell>
          <cell r="AY317">
            <v>0</v>
          </cell>
          <cell r="AZ317"/>
          <cell r="BA317"/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/>
          <cell r="BN317"/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7</v>
          </cell>
          <cell r="BX317">
            <v>7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1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</v>
          </cell>
          <cell r="W318">
            <v>15</v>
          </cell>
          <cell r="X318">
            <v>16</v>
          </cell>
          <cell r="Y318">
            <v>0</v>
          </cell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31</v>
          </cell>
          <cell r="AJ318">
            <v>1</v>
          </cell>
          <cell r="AK318">
            <v>0</v>
          </cell>
          <cell r="AL318">
            <v>0</v>
          </cell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1</v>
          </cell>
          <cell r="AW318">
            <v>0</v>
          </cell>
          <cell r="AX318">
            <v>0</v>
          </cell>
          <cell r="AY318">
            <v>0</v>
          </cell>
          <cell r="AZ318"/>
          <cell r="BA318"/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2</v>
          </cell>
          <cell r="BL318">
            <v>0</v>
          </cell>
          <cell r="BM318"/>
          <cell r="BN318"/>
          <cell r="BO318"/>
          <cell r="BP318"/>
          <cell r="BQ318"/>
          <cell r="BR318"/>
          <cell r="BS318"/>
          <cell r="BT318"/>
          <cell r="BU318"/>
          <cell r="BV318">
            <v>2</v>
          </cell>
          <cell r="BW318">
            <v>16</v>
          </cell>
          <cell r="BX318">
            <v>19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2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2</v>
          </cell>
          <cell r="W319">
            <v>0</v>
          </cell>
          <cell r="X319">
            <v>0</v>
          </cell>
          <cell r="Y319">
            <v>0</v>
          </cell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/>
          <cell r="BA319"/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1</v>
          </cell>
          <cell r="BL319">
            <v>0</v>
          </cell>
          <cell r="BM319"/>
          <cell r="BN319"/>
          <cell r="BO319"/>
          <cell r="BP319"/>
          <cell r="BQ319"/>
          <cell r="BR319"/>
          <cell r="BS319"/>
          <cell r="BT319"/>
          <cell r="BU319"/>
          <cell r="BV319">
            <v>1</v>
          </cell>
          <cell r="BW319">
            <v>0</v>
          </cell>
          <cell r="BX319">
            <v>3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1</v>
          </cell>
          <cell r="K320">
            <v>3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4</v>
          </cell>
          <cell r="W320">
            <v>5</v>
          </cell>
          <cell r="X320">
            <v>15</v>
          </cell>
          <cell r="Y320">
            <v>0</v>
          </cell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20</v>
          </cell>
          <cell r="AJ320">
            <v>0</v>
          </cell>
          <cell r="AK320">
            <v>0</v>
          </cell>
          <cell r="AL320">
            <v>0</v>
          </cell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/>
          <cell r="BA320"/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/>
          <cell r="BN320"/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6</v>
          </cell>
          <cell r="BX320">
            <v>18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1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1</v>
          </cell>
          <cell r="W321">
            <v>9</v>
          </cell>
          <cell r="X321">
            <v>1</v>
          </cell>
          <cell r="Y321">
            <v>0</v>
          </cell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10</v>
          </cell>
          <cell r="AJ321">
            <v>0</v>
          </cell>
          <cell r="AK321">
            <v>0</v>
          </cell>
          <cell r="AL321">
            <v>0</v>
          </cell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/>
          <cell r="BA321"/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/>
          <cell r="BN321"/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10</v>
          </cell>
          <cell r="BX321">
            <v>1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1</v>
          </cell>
          <cell r="K322">
            <v>1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2</v>
          </cell>
          <cell r="W322">
            <v>1</v>
          </cell>
          <cell r="X322">
            <v>3</v>
          </cell>
          <cell r="Y322">
            <v>0</v>
          </cell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/>
          <cell r="BA322"/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/>
          <cell r="BN322"/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2</v>
          </cell>
          <cell r="BX322">
            <v>4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1</v>
          </cell>
          <cell r="Y323">
            <v>0</v>
          </cell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1</v>
          </cell>
          <cell r="AJ323">
            <v>0</v>
          </cell>
          <cell r="AK323">
            <v>0</v>
          </cell>
          <cell r="AL323">
            <v>0</v>
          </cell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/>
          <cell r="BA323"/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/>
          <cell r="BN323"/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0</v>
          </cell>
          <cell r="BX323">
            <v>1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>LOS DELFINES</v>
          </cell>
          <cell r="J324">
            <v>21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21</v>
          </cell>
          <cell r="W324">
            <v>2</v>
          </cell>
          <cell r="X324">
            <v>0</v>
          </cell>
          <cell r="Y324">
            <v>0</v>
          </cell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2</v>
          </cell>
          <cell r="AJ324">
            <v>0</v>
          </cell>
          <cell r="AK324">
            <v>0</v>
          </cell>
          <cell r="AL324">
            <v>0</v>
          </cell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/>
          <cell r="BA324"/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/>
          <cell r="BN324"/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23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1</v>
          </cell>
          <cell r="W325">
            <v>18</v>
          </cell>
          <cell r="X325">
            <v>0</v>
          </cell>
          <cell r="Y325">
            <v>0</v>
          </cell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18</v>
          </cell>
          <cell r="AJ325">
            <v>0</v>
          </cell>
          <cell r="AK325">
            <v>0</v>
          </cell>
          <cell r="AL325">
            <v>0</v>
          </cell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/>
          <cell r="BA325"/>
          <cell r="BB325"/>
          <cell r="BC325"/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/>
          <cell r="BN325"/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19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1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</v>
          </cell>
          <cell r="W326">
            <v>2</v>
          </cell>
          <cell r="X326">
            <v>0</v>
          </cell>
          <cell r="Y326">
            <v>0</v>
          </cell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2</v>
          </cell>
          <cell r="AJ326">
            <v>0</v>
          </cell>
          <cell r="AK326">
            <v>0</v>
          </cell>
          <cell r="AL326">
            <v>0</v>
          </cell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/>
          <cell r="BA326"/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/>
          <cell r="BN326"/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3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1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4</v>
          </cell>
          <cell r="W327">
            <v>3</v>
          </cell>
          <cell r="X327">
            <v>1</v>
          </cell>
          <cell r="Y327">
            <v>0</v>
          </cell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4</v>
          </cell>
          <cell r="AJ327">
            <v>1</v>
          </cell>
          <cell r="AK327">
            <v>0</v>
          </cell>
          <cell r="AL327">
            <v>0</v>
          </cell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/>
          <cell r="BA327"/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/>
          <cell r="BN327"/>
          <cell r="BO327"/>
          <cell r="BP327"/>
          <cell r="BQ327"/>
          <cell r="BR327"/>
          <cell r="BS327"/>
          <cell r="BT327"/>
          <cell r="BU327"/>
          <cell r="BV327">
            <v>0</v>
          </cell>
          <cell r="BW327">
            <v>7</v>
          </cell>
          <cell r="BX327">
            <v>2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2</v>
          </cell>
          <cell r="X328">
            <v>2</v>
          </cell>
          <cell r="Y328">
            <v>0</v>
          </cell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4</v>
          </cell>
          <cell r="AJ328">
            <v>0</v>
          </cell>
          <cell r="AK328">
            <v>0</v>
          </cell>
          <cell r="AL328">
            <v>0</v>
          </cell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/>
          <cell r="BA328"/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/>
          <cell r="BN328"/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2</v>
          </cell>
          <cell r="BX328">
            <v>2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/>
          <cell r="BA329"/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/>
          <cell r="BN329"/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1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</v>
          </cell>
          <cell r="W330">
            <v>11</v>
          </cell>
          <cell r="X330">
            <v>8</v>
          </cell>
          <cell r="Y330">
            <v>1</v>
          </cell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20</v>
          </cell>
          <cell r="AJ330">
            <v>0</v>
          </cell>
          <cell r="AK330">
            <v>0</v>
          </cell>
          <cell r="AL330">
            <v>0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/>
          <cell r="BA330"/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/>
          <cell r="BN330"/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12</v>
          </cell>
          <cell r="BX330">
            <v>8</v>
          </cell>
          <cell r="BY330">
            <v>1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7</v>
          </cell>
          <cell r="K331">
            <v>0</v>
          </cell>
          <cell r="L331">
            <v>1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8</v>
          </cell>
          <cell r="W331">
            <v>0</v>
          </cell>
          <cell r="X331">
            <v>7</v>
          </cell>
          <cell r="Y331">
            <v>0</v>
          </cell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7</v>
          </cell>
          <cell r="AJ331">
            <v>0</v>
          </cell>
          <cell r="AK331">
            <v>0</v>
          </cell>
          <cell r="AL331">
            <v>0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/>
          <cell r="BA331"/>
          <cell r="BB331"/>
          <cell r="BC331"/>
          <cell r="BD331"/>
          <cell r="BE331"/>
          <cell r="BF331"/>
          <cell r="BG331"/>
          <cell r="BH331"/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/>
          <cell r="BN331"/>
          <cell r="BO331"/>
          <cell r="BP331"/>
          <cell r="BQ331"/>
          <cell r="BR331"/>
          <cell r="BS331"/>
          <cell r="BT331"/>
          <cell r="BU331"/>
          <cell r="BV331">
            <v>0</v>
          </cell>
          <cell r="BW331">
            <v>7</v>
          </cell>
          <cell r="BX331">
            <v>7</v>
          </cell>
          <cell r="BY331">
            <v>1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1</v>
          </cell>
          <cell r="K332">
            <v>2</v>
          </cell>
          <cell r="L332">
            <v>1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4</v>
          </cell>
          <cell r="W332">
            <v>1</v>
          </cell>
          <cell r="X332">
            <v>2</v>
          </cell>
          <cell r="Y332">
            <v>0</v>
          </cell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3</v>
          </cell>
          <cell r="AJ332">
            <v>0</v>
          </cell>
          <cell r="AK332">
            <v>0</v>
          </cell>
          <cell r="AL332">
            <v>0</v>
          </cell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/>
          <cell r="BA332"/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1</v>
          </cell>
          <cell r="BL332">
            <v>0</v>
          </cell>
          <cell r="BM332"/>
          <cell r="BN332"/>
          <cell r="BO332"/>
          <cell r="BP332"/>
          <cell r="BQ332"/>
          <cell r="BR332"/>
          <cell r="BS332"/>
          <cell r="BT332"/>
          <cell r="BU332"/>
          <cell r="BV332">
            <v>1</v>
          </cell>
          <cell r="BW332">
            <v>2</v>
          </cell>
          <cell r="BX332">
            <v>5</v>
          </cell>
          <cell r="BY332">
            <v>1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5</v>
          </cell>
          <cell r="X333">
            <v>3</v>
          </cell>
          <cell r="Y333">
            <v>2</v>
          </cell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10</v>
          </cell>
          <cell r="AJ333">
            <v>0</v>
          </cell>
          <cell r="AK333">
            <v>0</v>
          </cell>
          <cell r="AL333">
            <v>0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/>
          <cell r="BA333"/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/>
          <cell r="BN333"/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5</v>
          </cell>
          <cell r="BX333">
            <v>3</v>
          </cell>
          <cell r="BY333">
            <v>2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/>
          <cell r="BA334"/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/>
          <cell r="BN334"/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1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</v>
          </cell>
          <cell r="W335">
            <v>1</v>
          </cell>
          <cell r="X335">
            <v>2</v>
          </cell>
          <cell r="Y335">
            <v>0</v>
          </cell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3</v>
          </cell>
          <cell r="AJ335">
            <v>0</v>
          </cell>
          <cell r="AK335">
            <v>1</v>
          </cell>
          <cell r="AL335">
            <v>0</v>
          </cell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/>
          <cell r="BA335"/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/>
          <cell r="BN335"/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1</v>
          </cell>
          <cell r="BX335">
            <v>4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NEW YORK</v>
          </cell>
          <cell r="J336">
            <v>6</v>
          </cell>
          <cell r="K336">
            <v>4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10</v>
          </cell>
          <cell r="W336">
            <v>2</v>
          </cell>
          <cell r="X336">
            <v>6</v>
          </cell>
          <cell r="Y336">
            <v>0</v>
          </cell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8</v>
          </cell>
          <cell r="AJ336">
            <v>0</v>
          </cell>
          <cell r="AK336">
            <v>0</v>
          </cell>
          <cell r="AL336">
            <v>0</v>
          </cell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/>
          <cell r="BA336"/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/>
          <cell r="BN336"/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8</v>
          </cell>
          <cell r="BX336">
            <v>10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2</v>
          </cell>
          <cell r="K337">
            <v>3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5</v>
          </cell>
          <cell r="W337">
            <v>5</v>
          </cell>
          <cell r="X337">
            <v>1</v>
          </cell>
          <cell r="Y337">
            <v>0</v>
          </cell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6</v>
          </cell>
          <cell r="AJ337">
            <v>0</v>
          </cell>
          <cell r="AK337">
            <v>0</v>
          </cell>
          <cell r="AL337">
            <v>0</v>
          </cell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/>
          <cell r="BA337"/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/>
          <cell r="BN337"/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7</v>
          </cell>
          <cell r="BX337">
            <v>4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7</v>
          </cell>
          <cell r="K338">
            <v>9</v>
          </cell>
          <cell r="L338">
            <v>1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17</v>
          </cell>
          <cell r="W338">
            <v>2</v>
          </cell>
          <cell r="X338">
            <v>2</v>
          </cell>
          <cell r="Y338">
            <v>1</v>
          </cell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5</v>
          </cell>
          <cell r="AJ338">
            <v>0</v>
          </cell>
          <cell r="AK338">
            <v>0</v>
          </cell>
          <cell r="AL338">
            <v>0</v>
          </cell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/>
          <cell r="BA338"/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/>
          <cell r="BN338"/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9</v>
          </cell>
          <cell r="BX338">
            <v>11</v>
          </cell>
          <cell r="BY338">
            <v>2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2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3</v>
          </cell>
          <cell r="W339">
            <v>4</v>
          </cell>
          <cell r="X339">
            <v>4</v>
          </cell>
          <cell r="Y339">
            <v>0</v>
          </cell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8</v>
          </cell>
          <cell r="AJ339">
            <v>0</v>
          </cell>
          <cell r="AK339">
            <v>0</v>
          </cell>
          <cell r="AL339">
            <v>0</v>
          </cell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/>
          <cell r="BA339"/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/>
          <cell r="BN339"/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6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3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3</v>
          </cell>
          <cell r="W340">
            <v>1</v>
          </cell>
          <cell r="X340">
            <v>8</v>
          </cell>
          <cell r="Y340">
            <v>0</v>
          </cell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9</v>
          </cell>
          <cell r="AJ340">
            <v>0</v>
          </cell>
          <cell r="AK340">
            <v>0</v>
          </cell>
          <cell r="AL340">
            <v>0</v>
          </cell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/>
          <cell r="BA340"/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/>
          <cell r="BN340"/>
          <cell r="BO340"/>
          <cell r="BP340"/>
          <cell r="BQ340"/>
          <cell r="BR340"/>
          <cell r="BS340"/>
          <cell r="BT340"/>
          <cell r="BU340"/>
          <cell r="BV340">
            <v>0</v>
          </cell>
          <cell r="BW340">
            <v>1</v>
          </cell>
          <cell r="BX340">
            <v>11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C.S. NATIVIDAD</v>
          </cell>
          <cell r="J341">
            <v>11</v>
          </cell>
          <cell r="K341">
            <v>5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16</v>
          </cell>
          <cell r="W341">
            <v>26</v>
          </cell>
          <cell r="X341">
            <v>22</v>
          </cell>
          <cell r="Y341">
            <v>0</v>
          </cell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48</v>
          </cell>
          <cell r="AJ341">
            <v>0</v>
          </cell>
          <cell r="AK341">
            <v>1</v>
          </cell>
          <cell r="AL341">
            <v>0</v>
          </cell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1</v>
          </cell>
          <cell r="AW341">
            <v>0</v>
          </cell>
          <cell r="AX341">
            <v>0</v>
          </cell>
          <cell r="AY341">
            <v>0</v>
          </cell>
          <cell r="AZ341"/>
          <cell r="BA341"/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2</v>
          </cell>
          <cell r="BL341">
            <v>0</v>
          </cell>
          <cell r="BM341"/>
          <cell r="BN341"/>
          <cell r="BO341"/>
          <cell r="BP341"/>
          <cell r="BQ341"/>
          <cell r="BR341"/>
          <cell r="BS341"/>
          <cell r="BT341"/>
          <cell r="BU341"/>
          <cell r="BV341">
            <v>2</v>
          </cell>
          <cell r="BW341">
            <v>37</v>
          </cell>
          <cell r="BX341">
            <v>30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2</v>
          </cell>
          <cell r="W342">
            <v>44</v>
          </cell>
          <cell r="X342">
            <v>30</v>
          </cell>
          <cell r="Y342">
            <v>7</v>
          </cell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81</v>
          </cell>
          <cell r="AJ342">
            <v>0</v>
          </cell>
          <cell r="AK342">
            <v>0</v>
          </cell>
          <cell r="AL342">
            <v>0</v>
          </cell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/>
          <cell r="BA342"/>
          <cell r="BB342"/>
          <cell r="BC342"/>
          <cell r="BD342"/>
          <cell r="BE342"/>
          <cell r="BF342"/>
          <cell r="BG342"/>
          <cell r="BH342"/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/>
          <cell r="BN342"/>
          <cell r="BO342"/>
          <cell r="BP342"/>
          <cell r="BQ342"/>
          <cell r="BR342"/>
          <cell r="BS342"/>
          <cell r="BT342"/>
          <cell r="BU342"/>
          <cell r="BV342">
            <v>0</v>
          </cell>
          <cell r="BW342">
            <v>46</v>
          </cell>
          <cell r="BX342">
            <v>30</v>
          </cell>
          <cell r="BY342">
            <v>7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1</v>
          </cell>
          <cell r="X343">
            <v>0</v>
          </cell>
          <cell r="Y343">
            <v>0</v>
          </cell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1</v>
          </cell>
          <cell r="AJ343">
            <v>0</v>
          </cell>
          <cell r="AK343">
            <v>0</v>
          </cell>
          <cell r="AL343">
            <v>0</v>
          </cell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/>
          <cell r="BA343"/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/>
          <cell r="BN343"/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1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3</v>
          </cell>
          <cell r="X344">
            <v>1</v>
          </cell>
          <cell r="Y344">
            <v>0</v>
          </cell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4</v>
          </cell>
          <cell r="AJ344">
            <v>0</v>
          </cell>
          <cell r="AK344">
            <v>0</v>
          </cell>
          <cell r="AL344">
            <v>0</v>
          </cell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/>
          <cell r="BA344"/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/>
          <cell r="BN344"/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3</v>
          </cell>
          <cell r="BX344">
            <v>1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2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2</v>
          </cell>
          <cell r="W345">
            <v>0</v>
          </cell>
          <cell r="X345">
            <v>0</v>
          </cell>
          <cell r="Y345">
            <v>0</v>
          </cell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/>
          <cell r="BA345"/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/>
          <cell r="BN345"/>
          <cell r="BO345"/>
          <cell r="BP345"/>
          <cell r="BQ345"/>
          <cell r="BR345"/>
          <cell r="BS345"/>
          <cell r="BT345"/>
          <cell r="BU345"/>
          <cell r="BV345">
            <v>0</v>
          </cell>
          <cell r="BW345">
            <v>2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3</v>
          </cell>
          <cell r="K346">
            <v>2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5</v>
          </cell>
          <cell r="W346">
            <v>2</v>
          </cell>
          <cell r="X346">
            <v>1</v>
          </cell>
          <cell r="Y346">
            <v>0</v>
          </cell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3</v>
          </cell>
          <cell r="AJ346">
            <v>0</v>
          </cell>
          <cell r="AK346">
            <v>1</v>
          </cell>
          <cell r="AL346">
            <v>0</v>
          </cell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1</v>
          </cell>
          <cell r="AW346">
            <v>0</v>
          </cell>
          <cell r="AX346">
            <v>0</v>
          </cell>
          <cell r="AY346">
            <v>0</v>
          </cell>
          <cell r="AZ346"/>
          <cell r="BA346"/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/>
          <cell r="BN346"/>
          <cell r="BO346"/>
          <cell r="BP346"/>
          <cell r="BQ346"/>
          <cell r="BR346"/>
          <cell r="BS346"/>
          <cell r="BT346"/>
          <cell r="BU346"/>
          <cell r="BV346">
            <v>0</v>
          </cell>
          <cell r="BW346">
            <v>5</v>
          </cell>
          <cell r="BX346">
            <v>4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11</v>
          </cell>
          <cell r="X347">
            <v>0</v>
          </cell>
          <cell r="Y347">
            <v>0</v>
          </cell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11</v>
          </cell>
          <cell r="AJ347">
            <v>0</v>
          </cell>
          <cell r="AK347">
            <v>0</v>
          </cell>
          <cell r="AL347">
            <v>0</v>
          </cell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/>
          <cell r="BA347"/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/>
          <cell r="BN347"/>
          <cell r="BO347"/>
          <cell r="BP347"/>
          <cell r="BQ347"/>
          <cell r="BR347"/>
          <cell r="BS347"/>
          <cell r="BT347"/>
          <cell r="BU347"/>
          <cell r="BV347">
            <v>0</v>
          </cell>
          <cell r="BW347">
            <v>11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1</v>
          </cell>
          <cell r="Y348">
            <v>0</v>
          </cell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1</v>
          </cell>
          <cell r="AJ348">
            <v>0</v>
          </cell>
          <cell r="AK348">
            <v>0</v>
          </cell>
          <cell r="AL348">
            <v>0</v>
          </cell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/>
          <cell r="BA348"/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/>
          <cell r="BN348"/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0</v>
          </cell>
          <cell r="BX348">
            <v>1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8</v>
          </cell>
          <cell r="X349">
            <v>4</v>
          </cell>
          <cell r="Y349">
            <v>0</v>
          </cell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12</v>
          </cell>
          <cell r="AJ349">
            <v>0</v>
          </cell>
          <cell r="AK349">
            <v>0</v>
          </cell>
          <cell r="AL349">
            <v>0</v>
          </cell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/>
          <cell r="BA349"/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/>
          <cell r="BN349"/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8</v>
          </cell>
          <cell r="BX349">
            <v>4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2</v>
          </cell>
          <cell r="Y350">
            <v>2</v>
          </cell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4</v>
          </cell>
          <cell r="AJ350">
            <v>0</v>
          </cell>
          <cell r="AK350">
            <v>0</v>
          </cell>
          <cell r="AL350">
            <v>0</v>
          </cell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/>
          <cell r="BA350"/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/>
          <cell r="BN350"/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0</v>
          </cell>
          <cell r="BX350">
            <v>2</v>
          </cell>
          <cell r="BY350">
            <v>2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/>
          <cell r="BA351"/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/>
          <cell r="BN351"/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1</v>
          </cell>
          <cell r="Y352">
            <v>0</v>
          </cell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1</v>
          </cell>
          <cell r="AJ352">
            <v>0</v>
          </cell>
          <cell r="AK352">
            <v>0</v>
          </cell>
          <cell r="AL352">
            <v>0</v>
          </cell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/>
          <cell r="BA352"/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/>
          <cell r="BN352"/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1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1</v>
          </cell>
          <cell r="X353">
            <v>1</v>
          </cell>
          <cell r="Y353">
            <v>0</v>
          </cell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2</v>
          </cell>
          <cell r="AJ353">
            <v>0</v>
          </cell>
          <cell r="AK353">
            <v>0</v>
          </cell>
          <cell r="AL353">
            <v>0</v>
          </cell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/>
          <cell r="BA353"/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/>
          <cell r="BN353"/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1</v>
          </cell>
          <cell r="BX353">
            <v>1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10</v>
          </cell>
          <cell r="K354">
            <v>25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35</v>
          </cell>
          <cell r="W354">
            <v>0</v>
          </cell>
          <cell r="X354">
            <v>0</v>
          </cell>
          <cell r="Y354">
            <v>0</v>
          </cell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/>
          <cell r="BA354"/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/>
          <cell r="BN354"/>
          <cell r="BO354"/>
          <cell r="BP354"/>
          <cell r="BQ354"/>
          <cell r="BR354"/>
          <cell r="BS354"/>
          <cell r="BT354"/>
          <cell r="BU354"/>
          <cell r="BV354">
            <v>0</v>
          </cell>
          <cell r="BW354">
            <v>10</v>
          </cell>
          <cell r="BX354">
            <v>25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/>
          <cell r="BA355"/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/>
          <cell r="BN355"/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/>
          <cell r="BA356"/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/>
          <cell r="BN356"/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/>
          <cell r="BA357"/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/>
          <cell r="BN357"/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/>
          <cell r="BA358"/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/>
          <cell r="BN358"/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/>
          <cell r="BA359"/>
          <cell r="BB359"/>
          <cell r="BC359"/>
          <cell r="BD359"/>
          <cell r="BE359"/>
          <cell r="BF359"/>
          <cell r="BG359"/>
          <cell r="BH359"/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/>
          <cell r="BN359"/>
          <cell r="BO359"/>
          <cell r="BP359"/>
          <cell r="BQ359"/>
          <cell r="BR359"/>
          <cell r="BS359"/>
          <cell r="BT359"/>
          <cell r="BU359"/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/>
          <cell r="BA360"/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/>
          <cell r="BN360"/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/>
          <cell r="BA361"/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/>
          <cell r="BN361"/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/>
          <cell r="BA362"/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/>
          <cell r="BN362"/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/>
          <cell r="BA363"/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/>
          <cell r="BN363"/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/>
          <cell r="BA364"/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/>
          <cell r="BN364"/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/>
          <cell r="BA365"/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/>
          <cell r="BN365"/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/>
          <cell r="BA366"/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/>
          <cell r="BN366"/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5</v>
          </cell>
          <cell r="X367">
            <v>1</v>
          </cell>
          <cell r="Y367">
            <v>0</v>
          </cell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6</v>
          </cell>
          <cell r="AJ367">
            <v>0</v>
          </cell>
          <cell r="AK367">
            <v>0</v>
          </cell>
          <cell r="AL367">
            <v>0</v>
          </cell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/>
          <cell r="BA367"/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/>
          <cell r="BN367"/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5</v>
          </cell>
          <cell r="BX367">
            <v>1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/>
          <cell r="BA368"/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/>
          <cell r="BN368"/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1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1</v>
          </cell>
          <cell r="W369">
            <v>0</v>
          </cell>
          <cell r="X369">
            <v>2</v>
          </cell>
          <cell r="Y369">
            <v>0</v>
          </cell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2</v>
          </cell>
          <cell r="AJ369">
            <v>0</v>
          </cell>
          <cell r="AK369">
            <v>0</v>
          </cell>
          <cell r="AL369">
            <v>0</v>
          </cell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/>
          <cell r="BA369"/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/>
          <cell r="BN369"/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0</v>
          </cell>
          <cell r="BX369">
            <v>3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11690</v>
          </cell>
          <cell r="I370" t="str">
            <v>TRUENO COCHA</v>
          </cell>
          <cell r="J370">
            <v>1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1</v>
          </cell>
          <cell r="W370">
            <v>2</v>
          </cell>
          <cell r="X370">
            <v>1</v>
          </cell>
          <cell r="Y370">
            <v>0</v>
          </cell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3</v>
          </cell>
          <cell r="AJ370">
            <v>0</v>
          </cell>
          <cell r="AK370">
            <v>0</v>
          </cell>
          <cell r="AL370">
            <v>0</v>
          </cell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/>
          <cell r="BA370"/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/>
          <cell r="BN370"/>
          <cell r="BO370"/>
          <cell r="BP370"/>
          <cell r="BQ370"/>
          <cell r="BR370"/>
          <cell r="BS370"/>
          <cell r="BT370"/>
          <cell r="BU370"/>
          <cell r="BV370">
            <v>0</v>
          </cell>
          <cell r="BW370">
            <v>3</v>
          </cell>
          <cell r="BX370">
            <v>1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/>
          <cell r="BA371"/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1</v>
          </cell>
          <cell r="BK371">
            <v>0</v>
          </cell>
          <cell r="BL371">
            <v>0</v>
          </cell>
          <cell r="BM371"/>
          <cell r="BN371"/>
          <cell r="BO371"/>
          <cell r="BP371"/>
          <cell r="BQ371"/>
          <cell r="BR371"/>
          <cell r="BS371"/>
          <cell r="BT371"/>
          <cell r="BU371"/>
          <cell r="BV371">
            <v>1</v>
          </cell>
          <cell r="BW371">
            <v>1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/>
          <cell r="BA372"/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/>
          <cell r="BN372"/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2</v>
          </cell>
          <cell r="K373">
            <v>3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5</v>
          </cell>
          <cell r="W373">
            <v>4</v>
          </cell>
          <cell r="X373">
            <v>4</v>
          </cell>
          <cell r="Y373">
            <v>0</v>
          </cell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8</v>
          </cell>
          <cell r="AJ373">
            <v>0</v>
          </cell>
          <cell r="AK373">
            <v>0</v>
          </cell>
          <cell r="AL373">
            <v>0</v>
          </cell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/>
          <cell r="BA373"/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/>
          <cell r="BN373"/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6</v>
          </cell>
          <cell r="BX373">
            <v>7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/>
          <cell r="BA374"/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/>
          <cell r="BN374"/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/>
          <cell r="BA375"/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/>
          <cell r="BN375"/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/>
          <cell r="BA376"/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/>
          <cell r="BN376"/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/>
          <cell r="BA377"/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/>
          <cell r="BN377"/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/>
          <cell r="BA378"/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/>
          <cell r="BN378"/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3</v>
          </cell>
          <cell r="K379">
            <v>2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5</v>
          </cell>
          <cell r="W379">
            <v>7</v>
          </cell>
          <cell r="X379">
            <v>5</v>
          </cell>
          <cell r="Y379">
            <v>0</v>
          </cell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12</v>
          </cell>
          <cell r="AJ379">
            <v>0</v>
          </cell>
          <cell r="AK379">
            <v>0</v>
          </cell>
          <cell r="AL379">
            <v>0</v>
          </cell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/>
          <cell r="BA379"/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/>
          <cell r="BN379"/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10</v>
          </cell>
          <cell r="BX379">
            <v>7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/>
          <cell r="BA380"/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/>
          <cell r="BN380"/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2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2</v>
          </cell>
          <cell r="W381">
            <v>0</v>
          </cell>
          <cell r="X381">
            <v>1</v>
          </cell>
          <cell r="Y381">
            <v>0</v>
          </cell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1</v>
          </cell>
          <cell r="AJ381">
            <v>0</v>
          </cell>
          <cell r="AK381">
            <v>0</v>
          </cell>
          <cell r="AL381">
            <v>0</v>
          </cell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/>
          <cell r="BA381"/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/>
          <cell r="BN381"/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2</v>
          </cell>
          <cell r="BX381">
            <v>1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/>
          <cell r="BA382"/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/>
          <cell r="BN382"/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1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0</v>
          </cell>
          <cell r="X383">
            <v>0</v>
          </cell>
          <cell r="Y383">
            <v>0</v>
          </cell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1</v>
          </cell>
          <cell r="AK383">
            <v>0</v>
          </cell>
          <cell r="AL383">
            <v>0</v>
          </cell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/>
          <cell r="BA383"/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/>
          <cell r="BN383"/>
          <cell r="BO383"/>
          <cell r="BP383"/>
          <cell r="BQ383"/>
          <cell r="BR383"/>
          <cell r="BS383"/>
          <cell r="BT383"/>
          <cell r="BU383"/>
          <cell r="BV383">
            <v>0</v>
          </cell>
          <cell r="BW383">
            <v>2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3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3</v>
          </cell>
          <cell r="W384">
            <v>0</v>
          </cell>
          <cell r="X384">
            <v>1</v>
          </cell>
          <cell r="Y384">
            <v>0</v>
          </cell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1</v>
          </cell>
          <cell r="AJ384">
            <v>0</v>
          </cell>
          <cell r="AK384">
            <v>0</v>
          </cell>
          <cell r="AL384">
            <v>0</v>
          </cell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/>
          <cell r="BA384"/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/>
          <cell r="BN384"/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4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16</v>
          </cell>
          <cell r="K385">
            <v>1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17</v>
          </cell>
          <cell r="W385">
            <v>7</v>
          </cell>
          <cell r="X385">
            <v>2</v>
          </cell>
          <cell r="Y385">
            <v>0</v>
          </cell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9</v>
          </cell>
          <cell r="AJ385">
            <v>0</v>
          </cell>
          <cell r="AK385">
            <v>0</v>
          </cell>
          <cell r="AL385">
            <v>0</v>
          </cell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/>
          <cell r="BA385"/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/>
          <cell r="BN385"/>
          <cell r="BO385"/>
          <cell r="BP385"/>
          <cell r="BQ385"/>
          <cell r="BR385"/>
          <cell r="BS385"/>
          <cell r="BT385"/>
          <cell r="BU385"/>
          <cell r="BV385">
            <v>0</v>
          </cell>
          <cell r="BW385">
            <v>23</v>
          </cell>
          <cell r="BX385">
            <v>3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1</v>
          </cell>
          <cell r="X386">
            <v>0</v>
          </cell>
          <cell r="Y386">
            <v>0</v>
          </cell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1</v>
          </cell>
          <cell r="AJ386">
            <v>0</v>
          </cell>
          <cell r="AK386">
            <v>0</v>
          </cell>
          <cell r="AL386">
            <v>0</v>
          </cell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/>
          <cell r="BA386"/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/>
          <cell r="BN386"/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1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5</v>
          </cell>
          <cell r="X387">
            <v>3</v>
          </cell>
          <cell r="Y387">
            <v>0</v>
          </cell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8</v>
          </cell>
          <cell r="AJ387">
            <v>0</v>
          </cell>
          <cell r="AK387">
            <v>0</v>
          </cell>
          <cell r="AL387">
            <v>0</v>
          </cell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/>
          <cell r="BA387"/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/>
          <cell r="BN387"/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5</v>
          </cell>
          <cell r="BX387">
            <v>3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5</v>
          </cell>
          <cell r="X388">
            <v>5</v>
          </cell>
          <cell r="Y388">
            <v>0</v>
          </cell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10</v>
          </cell>
          <cell r="AJ388">
            <v>0</v>
          </cell>
          <cell r="AK388">
            <v>0</v>
          </cell>
          <cell r="AL388">
            <v>0</v>
          </cell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/>
          <cell r="BA388"/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/>
          <cell r="BN388"/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5</v>
          </cell>
          <cell r="BX388">
            <v>5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1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1</v>
          </cell>
          <cell r="W389">
            <v>0</v>
          </cell>
          <cell r="X389">
            <v>0</v>
          </cell>
          <cell r="Y389">
            <v>0</v>
          </cell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/>
          <cell r="BA389"/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/>
          <cell r="BN389"/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1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2</v>
          </cell>
          <cell r="X390">
            <v>3</v>
          </cell>
          <cell r="Y390">
            <v>0</v>
          </cell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5</v>
          </cell>
          <cell r="AJ390">
            <v>0</v>
          </cell>
          <cell r="AK390">
            <v>0</v>
          </cell>
          <cell r="AL390">
            <v>0</v>
          </cell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/>
          <cell r="BA390"/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/>
          <cell r="BN390"/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2</v>
          </cell>
          <cell r="BX390">
            <v>3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1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1</v>
          </cell>
          <cell r="W391">
            <v>0</v>
          </cell>
          <cell r="X391">
            <v>0</v>
          </cell>
          <cell r="Y391">
            <v>0</v>
          </cell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/>
          <cell r="BA391"/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/>
          <cell r="BN391"/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1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3</v>
          </cell>
          <cell r="Y392">
            <v>0</v>
          </cell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3</v>
          </cell>
          <cell r="AJ392">
            <v>0</v>
          </cell>
          <cell r="AK392">
            <v>0</v>
          </cell>
          <cell r="AL392">
            <v>0</v>
          </cell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/>
          <cell r="BA392"/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/>
          <cell r="BN392"/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3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17213</v>
          </cell>
          <cell r="I393" t="str">
            <v>PEÑA NEGRA</v>
          </cell>
          <cell r="J393">
            <v>6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6</v>
          </cell>
          <cell r="W393">
            <v>44</v>
          </cell>
          <cell r="X393">
            <v>0</v>
          </cell>
          <cell r="Y393">
            <v>0</v>
          </cell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44</v>
          </cell>
          <cell r="AJ393">
            <v>0</v>
          </cell>
          <cell r="AK393">
            <v>0</v>
          </cell>
          <cell r="AL393">
            <v>0</v>
          </cell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/>
          <cell r="BA393"/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/>
          <cell r="BN393"/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50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6</v>
          </cell>
          <cell r="K394">
            <v>1</v>
          </cell>
          <cell r="L394">
            <v>1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8</v>
          </cell>
          <cell r="W394">
            <v>11</v>
          </cell>
          <cell r="X394">
            <v>10</v>
          </cell>
          <cell r="Y394">
            <v>2</v>
          </cell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23</v>
          </cell>
          <cell r="AJ394">
            <v>1</v>
          </cell>
          <cell r="AK394">
            <v>0</v>
          </cell>
          <cell r="AL394">
            <v>0</v>
          </cell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/>
          <cell r="BA394"/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/>
          <cell r="BN394"/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18</v>
          </cell>
          <cell r="BX394">
            <v>11</v>
          </cell>
          <cell r="BY394">
            <v>3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1</v>
          </cell>
          <cell r="X395">
            <v>0</v>
          </cell>
          <cell r="Y395">
            <v>0</v>
          </cell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1</v>
          </cell>
          <cell r="AJ395">
            <v>0</v>
          </cell>
          <cell r="AK395">
            <v>0</v>
          </cell>
          <cell r="AL395">
            <v>0</v>
          </cell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/>
          <cell r="BA395"/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/>
          <cell r="BN395"/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1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1</v>
          </cell>
          <cell r="X396">
            <v>0</v>
          </cell>
          <cell r="Y396">
            <v>0</v>
          </cell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1</v>
          </cell>
          <cell r="AJ396">
            <v>0</v>
          </cell>
          <cell r="AK396">
            <v>0</v>
          </cell>
          <cell r="AL396">
            <v>0</v>
          </cell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/>
          <cell r="BA396"/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/>
          <cell r="BN396"/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1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/>
          <cell r="BA397"/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/>
          <cell r="BN397"/>
          <cell r="BO397"/>
          <cell r="BP397"/>
          <cell r="BQ397"/>
          <cell r="BR397"/>
          <cell r="BS397"/>
          <cell r="BT397"/>
          <cell r="BU397"/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7</v>
          </cell>
          <cell r="Y398">
            <v>0</v>
          </cell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7</v>
          </cell>
          <cell r="AJ398">
            <v>0</v>
          </cell>
          <cell r="AK398">
            <v>0</v>
          </cell>
          <cell r="AL398">
            <v>0</v>
          </cell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/>
          <cell r="BA398"/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/>
          <cell r="BN398"/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0</v>
          </cell>
          <cell r="BX398">
            <v>7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1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1</v>
          </cell>
          <cell r="W399">
            <v>5</v>
          </cell>
          <cell r="X399">
            <v>5</v>
          </cell>
          <cell r="Y399">
            <v>0</v>
          </cell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10</v>
          </cell>
          <cell r="AJ399">
            <v>0</v>
          </cell>
          <cell r="AK399">
            <v>0</v>
          </cell>
          <cell r="AL399">
            <v>0</v>
          </cell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/>
          <cell r="BA399"/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/>
          <cell r="BN399"/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6</v>
          </cell>
          <cell r="BX399">
            <v>5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/>
          <cell r="BA400"/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/>
          <cell r="BN400"/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9</v>
          </cell>
          <cell r="Y401">
            <v>0</v>
          </cell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9</v>
          </cell>
          <cell r="AJ401">
            <v>0</v>
          </cell>
          <cell r="AK401">
            <v>0</v>
          </cell>
          <cell r="AL401">
            <v>0</v>
          </cell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/>
          <cell r="BA401"/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/>
          <cell r="BN401"/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0</v>
          </cell>
          <cell r="BX401">
            <v>9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/>
          <cell r="BA402"/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/>
          <cell r="BN402"/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/>
          <cell r="BA403"/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/>
          <cell r="BN403"/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/>
          <cell r="BA404"/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/>
          <cell r="BN404"/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/>
          <cell r="BA405"/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/>
          <cell r="BN405"/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/>
          <cell r="BA406"/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/>
          <cell r="BN406"/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/>
          <cell r="BA407"/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/>
          <cell r="BN407"/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/>
          <cell r="BA408"/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/>
          <cell r="BN408"/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/>
          <cell r="BA409"/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/>
          <cell r="BN409"/>
          <cell r="BO409"/>
          <cell r="BP409"/>
          <cell r="BQ409"/>
          <cell r="BR409"/>
          <cell r="BS409"/>
          <cell r="BT409"/>
          <cell r="BU409"/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8</v>
          </cell>
          <cell r="K410">
            <v>2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10</v>
          </cell>
          <cell r="W410">
            <v>6</v>
          </cell>
          <cell r="X410">
            <v>0</v>
          </cell>
          <cell r="Y410">
            <v>0</v>
          </cell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6</v>
          </cell>
          <cell r="AJ410">
            <v>0</v>
          </cell>
          <cell r="AK410">
            <v>0</v>
          </cell>
          <cell r="AL410">
            <v>0</v>
          </cell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/>
          <cell r="BA410"/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/>
          <cell r="BN410"/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14</v>
          </cell>
          <cell r="BX410">
            <v>2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21348</v>
          </cell>
          <cell r="I411" t="str">
            <v>SAN FELIPE</v>
          </cell>
          <cell r="J411">
            <v>5</v>
          </cell>
          <cell r="K411">
            <v>2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7</v>
          </cell>
          <cell r="W411">
            <v>0</v>
          </cell>
          <cell r="X411">
            <v>0</v>
          </cell>
          <cell r="Y411">
            <v>0</v>
          </cell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/>
          <cell r="BA411"/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/>
          <cell r="BN411"/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5</v>
          </cell>
          <cell r="BX411">
            <v>2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21349</v>
          </cell>
          <cell r="I412" t="str">
            <v>SAN ISIDRO</v>
          </cell>
          <cell r="J412">
            <v>17</v>
          </cell>
          <cell r="K412">
            <v>9</v>
          </cell>
          <cell r="L412">
            <v>5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31</v>
          </cell>
          <cell r="W412">
            <v>5</v>
          </cell>
          <cell r="X412">
            <v>0</v>
          </cell>
          <cell r="Y412">
            <v>0</v>
          </cell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5</v>
          </cell>
          <cell r="AJ412">
            <v>0</v>
          </cell>
          <cell r="AK412">
            <v>0</v>
          </cell>
          <cell r="AL412">
            <v>0</v>
          </cell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/>
          <cell r="BA412"/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/>
          <cell r="BN412"/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22</v>
          </cell>
          <cell r="BX412">
            <v>9</v>
          </cell>
          <cell r="BY412">
            <v>5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1</v>
          </cell>
          <cell r="L413">
            <v>1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2</v>
          </cell>
          <cell r="W413">
            <v>0</v>
          </cell>
          <cell r="X413">
            <v>1</v>
          </cell>
          <cell r="Y413">
            <v>0</v>
          </cell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1</v>
          </cell>
          <cell r="AJ413">
            <v>0</v>
          </cell>
          <cell r="AK413">
            <v>0</v>
          </cell>
          <cell r="AL413">
            <v>0</v>
          </cell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/>
          <cell r="BA413"/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3</v>
          </cell>
          <cell r="BK413">
            <v>4</v>
          </cell>
          <cell r="BL413">
            <v>1</v>
          </cell>
          <cell r="BM413"/>
          <cell r="BN413"/>
          <cell r="BO413"/>
          <cell r="BP413"/>
          <cell r="BQ413"/>
          <cell r="BR413"/>
          <cell r="BS413"/>
          <cell r="BT413"/>
          <cell r="BU413"/>
          <cell r="BV413">
            <v>8</v>
          </cell>
          <cell r="BW413">
            <v>3</v>
          </cell>
          <cell r="BX413">
            <v>6</v>
          </cell>
          <cell r="BY413">
            <v>2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1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1</v>
          </cell>
          <cell r="W414">
            <v>2</v>
          </cell>
          <cell r="X414">
            <v>3</v>
          </cell>
          <cell r="Y414">
            <v>0</v>
          </cell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5</v>
          </cell>
          <cell r="AJ414">
            <v>1</v>
          </cell>
          <cell r="AK414">
            <v>0</v>
          </cell>
          <cell r="AL414">
            <v>0</v>
          </cell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1</v>
          </cell>
          <cell r="AW414">
            <v>0</v>
          </cell>
          <cell r="AX414">
            <v>0</v>
          </cell>
          <cell r="AY414">
            <v>0</v>
          </cell>
          <cell r="AZ414"/>
          <cell r="BA414"/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/>
          <cell r="BN414"/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4</v>
          </cell>
          <cell r="BX414">
            <v>3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2</v>
          </cell>
          <cell r="K415">
            <v>1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3</v>
          </cell>
          <cell r="W415">
            <v>0</v>
          </cell>
          <cell r="X415">
            <v>0</v>
          </cell>
          <cell r="Y415">
            <v>0</v>
          </cell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/>
          <cell r="BA415"/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/>
          <cell r="BN415"/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1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2</v>
          </cell>
          <cell r="X416">
            <v>0</v>
          </cell>
          <cell r="Y416">
            <v>0</v>
          </cell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2</v>
          </cell>
          <cell r="AJ416">
            <v>0</v>
          </cell>
          <cell r="AK416">
            <v>0</v>
          </cell>
          <cell r="AL416">
            <v>0</v>
          </cell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/>
          <cell r="BA416"/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/>
          <cell r="BN416"/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2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3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3</v>
          </cell>
          <cell r="W417">
            <v>0</v>
          </cell>
          <cell r="X417">
            <v>1</v>
          </cell>
          <cell r="Y417">
            <v>0</v>
          </cell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1</v>
          </cell>
          <cell r="AJ417">
            <v>0</v>
          </cell>
          <cell r="AK417">
            <v>0</v>
          </cell>
          <cell r="AL417">
            <v>0</v>
          </cell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/>
          <cell r="BA417"/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/>
          <cell r="BN417"/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4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/>
          <cell r="BA418"/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/>
          <cell r="BN418"/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3</v>
          </cell>
          <cell r="X419">
            <v>1</v>
          </cell>
          <cell r="Y419">
            <v>0</v>
          </cell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4</v>
          </cell>
          <cell r="AJ419">
            <v>0</v>
          </cell>
          <cell r="AK419">
            <v>0</v>
          </cell>
          <cell r="AL419">
            <v>0</v>
          </cell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/>
          <cell r="BA419"/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/>
          <cell r="BN419"/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3</v>
          </cell>
          <cell r="BX419">
            <v>1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1</v>
          </cell>
          <cell r="Y420">
            <v>0</v>
          </cell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1</v>
          </cell>
          <cell r="AJ420">
            <v>0</v>
          </cell>
          <cell r="AK420">
            <v>0</v>
          </cell>
          <cell r="AL420">
            <v>0</v>
          </cell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/>
          <cell r="BA420"/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/>
          <cell r="BN420"/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0</v>
          </cell>
          <cell r="BX420">
            <v>1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1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1</v>
          </cell>
          <cell r="W421">
            <v>0</v>
          </cell>
          <cell r="X421">
            <v>2</v>
          </cell>
          <cell r="Y421">
            <v>0</v>
          </cell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2</v>
          </cell>
          <cell r="AJ421">
            <v>0</v>
          </cell>
          <cell r="AK421">
            <v>1</v>
          </cell>
          <cell r="AL421">
            <v>0</v>
          </cell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1</v>
          </cell>
          <cell r="AW421">
            <v>0</v>
          </cell>
          <cell r="AX421">
            <v>0</v>
          </cell>
          <cell r="AY421">
            <v>0</v>
          </cell>
          <cell r="AZ421"/>
          <cell r="BA421"/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/>
          <cell r="BN421"/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0</v>
          </cell>
          <cell r="BX421">
            <v>4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1</v>
          </cell>
          <cell r="W422">
            <v>11</v>
          </cell>
          <cell r="X422">
            <v>5</v>
          </cell>
          <cell r="Y422">
            <v>0</v>
          </cell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16</v>
          </cell>
          <cell r="AJ422">
            <v>0</v>
          </cell>
          <cell r="AK422">
            <v>0</v>
          </cell>
          <cell r="AL422">
            <v>0</v>
          </cell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/>
          <cell r="BA422"/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/>
          <cell r="BN422"/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12</v>
          </cell>
          <cell r="BX422">
            <v>5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2</v>
          </cell>
          <cell r="X423">
            <v>0</v>
          </cell>
          <cell r="Y423">
            <v>0</v>
          </cell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2</v>
          </cell>
          <cell r="AJ423">
            <v>0</v>
          </cell>
          <cell r="AK423">
            <v>0</v>
          </cell>
          <cell r="AL423">
            <v>0</v>
          </cell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/>
          <cell r="BA423"/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/>
          <cell r="BN423"/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2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/>
          <cell r="BA424"/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/>
          <cell r="BN424"/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/>
          <cell r="BA425"/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/>
          <cell r="BN425"/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/>
          <cell r="BA426"/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/>
          <cell r="BN426"/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/>
          <cell r="BA427"/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/>
          <cell r="BN427"/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/>
          <cell r="BA428"/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/>
          <cell r="BN428"/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/>
          <cell r="BA429"/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/>
          <cell r="BN429"/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/>
          <cell r="BA430"/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/>
          <cell r="BN430"/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/>
          <cell r="BA431"/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/>
          <cell r="BN431"/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/>
          <cell r="BA432"/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/>
          <cell r="BN432"/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2</v>
          </cell>
          <cell r="X433">
            <v>2</v>
          </cell>
          <cell r="Y433">
            <v>0</v>
          </cell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4</v>
          </cell>
          <cell r="AJ433">
            <v>0</v>
          </cell>
          <cell r="AK433">
            <v>0</v>
          </cell>
          <cell r="AL433">
            <v>0</v>
          </cell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/>
          <cell r="BA433"/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/>
          <cell r="BN433"/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2</v>
          </cell>
          <cell r="BX433">
            <v>2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1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</v>
          </cell>
          <cell r="W434">
            <v>3</v>
          </cell>
          <cell r="X434">
            <v>0</v>
          </cell>
          <cell r="Y434">
            <v>0</v>
          </cell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3</v>
          </cell>
          <cell r="AJ434">
            <v>0</v>
          </cell>
          <cell r="AK434">
            <v>0</v>
          </cell>
          <cell r="AL434">
            <v>0</v>
          </cell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/>
          <cell r="BA434"/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/>
          <cell r="BN434"/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4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/>
          <cell r="BA435"/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/>
          <cell r="BN435"/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/>
          <cell r="BA436"/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/>
          <cell r="BN436"/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/>
          <cell r="BA437"/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/>
          <cell r="BN437"/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6</v>
          </cell>
          <cell r="K438">
            <v>18</v>
          </cell>
          <cell r="L438">
            <v>1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25</v>
          </cell>
          <cell r="W438">
            <v>6</v>
          </cell>
          <cell r="X438">
            <v>23</v>
          </cell>
          <cell r="Y438">
            <v>3</v>
          </cell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32</v>
          </cell>
          <cell r="AJ438">
            <v>0</v>
          </cell>
          <cell r="AK438">
            <v>0</v>
          </cell>
          <cell r="AL438">
            <v>0</v>
          </cell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/>
          <cell r="BA438"/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/>
          <cell r="BN438"/>
          <cell r="BO438"/>
          <cell r="BP438"/>
          <cell r="BQ438"/>
          <cell r="BR438"/>
          <cell r="BS438"/>
          <cell r="BT438"/>
          <cell r="BU438"/>
          <cell r="BV438">
            <v>0</v>
          </cell>
          <cell r="BW438">
            <v>12</v>
          </cell>
          <cell r="BX438">
            <v>41</v>
          </cell>
          <cell r="BY438">
            <v>4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/>
          <cell r="BA439"/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/>
          <cell r="BN439"/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1</v>
          </cell>
          <cell r="L440">
            <v>2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3</v>
          </cell>
          <cell r="W440">
            <v>7</v>
          </cell>
          <cell r="X440">
            <v>13</v>
          </cell>
          <cell r="Y440">
            <v>0</v>
          </cell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20</v>
          </cell>
          <cell r="AJ440">
            <v>0</v>
          </cell>
          <cell r="AK440">
            <v>0</v>
          </cell>
          <cell r="AL440">
            <v>0</v>
          </cell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/>
          <cell r="BA440"/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/>
          <cell r="BN440"/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7</v>
          </cell>
          <cell r="BX440">
            <v>14</v>
          </cell>
          <cell r="BY440">
            <v>2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2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2</v>
          </cell>
          <cell r="W441">
            <v>2</v>
          </cell>
          <cell r="X441">
            <v>3</v>
          </cell>
          <cell r="Y441">
            <v>0</v>
          </cell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5</v>
          </cell>
          <cell r="AJ441">
            <v>0</v>
          </cell>
          <cell r="AK441">
            <v>0</v>
          </cell>
          <cell r="AL441">
            <v>0</v>
          </cell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/>
          <cell r="BA441"/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/>
          <cell r="BN441"/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4</v>
          </cell>
          <cell r="BX441">
            <v>3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1</v>
          </cell>
          <cell r="K442">
            <v>3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4</v>
          </cell>
          <cell r="W442">
            <v>4</v>
          </cell>
          <cell r="X442">
            <v>0</v>
          </cell>
          <cell r="Y442">
            <v>0</v>
          </cell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4</v>
          </cell>
          <cell r="AJ442">
            <v>0</v>
          </cell>
          <cell r="AK442">
            <v>0</v>
          </cell>
          <cell r="AL442">
            <v>0</v>
          </cell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/>
          <cell r="BA442"/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/>
          <cell r="BN442"/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5</v>
          </cell>
          <cell r="BX442">
            <v>3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3</v>
          </cell>
          <cell r="X443">
            <v>5</v>
          </cell>
          <cell r="Y443">
            <v>0</v>
          </cell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8</v>
          </cell>
          <cell r="AJ443">
            <v>0</v>
          </cell>
          <cell r="AK443">
            <v>0</v>
          </cell>
          <cell r="AL443">
            <v>0</v>
          </cell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/>
          <cell r="BA443"/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/>
          <cell r="BN443"/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3</v>
          </cell>
          <cell r="BX443">
            <v>5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9</v>
          </cell>
          <cell r="K444">
            <v>6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15</v>
          </cell>
          <cell r="W444">
            <v>2</v>
          </cell>
          <cell r="X444">
            <v>0</v>
          </cell>
          <cell r="Y444">
            <v>0</v>
          </cell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2</v>
          </cell>
          <cell r="AJ444">
            <v>1</v>
          </cell>
          <cell r="AK444">
            <v>0</v>
          </cell>
          <cell r="AL444">
            <v>0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1</v>
          </cell>
          <cell r="AW444">
            <v>0</v>
          </cell>
          <cell r="AX444">
            <v>0</v>
          </cell>
          <cell r="AY444">
            <v>0</v>
          </cell>
          <cell r="AZ444"/>
          <cell r="BA444"/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/>
          <cell r="BN444"/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12</v>
          </cell>
          <cell r="BX444">
            <v>6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/>
          <cell r="BA445"/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/>
          <cell r="BN445"/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1</v>
          </cell>
          <cell r="K446">
            <v>1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2</v>
          </cell>
          <cell r="W446">
            <v>3</v>
          </cell>
          <cell r="X446">
            <v>2</v>
          </cell>
          <cell r="Y446">
            <v>0</v>
          </cell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5</v>
          </cell>
          <cell r="AJ446">
            <v>0</v>
          </cell>
          <cell r="AK446">
            <v>0</v>
          </cell>
          <cell r="AL446">
            <v>0</v>
          </cell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/>
          <cell r="BA446"/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/>
          <cell r="BN446"/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4</v>
          </cell>
          <cell r="BX446">
            <v>3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1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</v>
          </cell>
          <cell r="W447">
            <v>4</v>
          </cell>
          <cell r="X447">
            <v>0</v>
          </cell>
          <cell r="Y447">
            <v>0</v>
          </cell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4</v>
          </cell>
          <cell r="AJ447">
            <v>0</v>
          </cell>
          <cell r="AK447">
            <v>0</v>
          </cell>
          <cell r="AL447">
            <v>0</v>
          </cell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/>
          <cell r="BA447"/>
          <cell r="BB447"/>
          <cell r="BC447"/>
          <cell r="BD447"/>
          <cell r="BE447"/>
          <cell r="BF447"/>
          <cell r="BG447"/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/>
          <cell r="BN447"/>
          <cell r="BO447"/>
          <cell r="BP447"/>
          <cell r="BQ447"/>
          <cell r="BR447"/>
          <cell r="BS447"/>
          <cell r="BT447"/>
          <cell r="BU447"/>
          <cell r="BV447">
            <v>0</v>
          </cell>
          <cell r="BW447">
            <v>4</v>
          </cell>
          <cell r="BX447">
            <v>1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6</v>
          </cell>
          <cell r="K448">
            <v>6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12</v>
          </cell>
          <cell r="W448">
            <v>0</v>
          </cell>
          <cell r="X448">
            <v>0</v>
          </cell>
          <cell r="Y448">
            <v>0</v>
          </cell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/>
          <cell r="BA448"/>
          <cell r="BB448"/>
          <cell r="BC448"/>
          <cell r="BD448"/>
          <cell r="BE448"/>
          <cell r="BF448"/>
          <cell r="BG448"/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/>
          <cell r="BN448"/>
          <cell r="BO448"/>
          <cell r="BP448"/>
          <cell r="BQ448"/>
          <cell r="BR448"/>
          <cell r="BS448"/>
          <cell r="BT448"/>
          <cell r="BU448"/>
          <cell r="BV448">
            <v>0</v>
          </cell>
          <cell r="BW448">
            <v>6</v>
          </cell>
          <cell r="BX448">
            <v>6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13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13</v>
          </cell>
          <cell r="W449">
            <v>1</v>
          </cell>
          <cell r="X449">
            <v>0</v>
          </cell>
          <cell r="Y449">
            <v>0</v>
          </cell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/>
          <cell r="BA449"/>
          <cell r="BB449"/>
          <cell r="BC449"/>
          <cell r="BD449"/>
          <cell r="BE449"/>
          <cell r="BF449"/>
          <cell r="BG449"/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/>
          <cell r="BN449"/>
          <cell r="BO449"/>
          <cell r="BP449"/>
          <cell r="BQ449"/>
          <cell r="BR449"/>
          <cell r="BS449"/>
          <cell r="BT449"/>
          <cell r="BU449"/>
          <cell r="BV449">
            <v>0</v>
          </cell>
          <cell r="BW449">
            <v>14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</v>
          </cell>
          <cell r="X450">
            <v>10</v>
          </cell>
          <cell r="Y450">
            <v>0</v>
          </cell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11</v>
          </cell>
          <cell r="AJ450">
            <v>0</v>
          </cell>
          <cell r="AK450">
            <v>0</v>
          </cell>
          <cell r="AL450">
            <v>0</v>
          </cell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/>
          <cell r="BA450"/>
          <cell r="BB450"/>
          <cell r="BC450"/>
          <cell r="BD450"/>
          <cell r="BE450"/>
          <cell r="BF450"/>
          <cell r="BG450"/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/>
          <cell r="BN450"/>
          <cell r="BO450"/>
          <cell r="BP450"/>
          <cell r="BQ450"/>
          <cell r="BR450"/>
          <cell r="BS450"/>
          <cell r="BT450"/>
          <cell r="BU450"/>
          <cell r="BV450">
            <v>0</v>
          </cell>
          <cell r="BW450">
            <v>1</v>
          </cell>
          <cell r="BX450">
            <v>10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26496</v>
          </cell>
          <cell r="I451" t="str">
            <v>IPRESS VENCEDOR</v>
          </cell>
          <cell r="J451">
            <v>1</v>
          </cell>
          <cell r="K451">
            <v>6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7</v>
          </cell>
          <cell r="W451">
            <v>0</v>
          </cell>
          <cell r="X451">
            <v>2</v>
          </cell>
          <cell r="Y451">
            <v>0</v>
          </cell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2</v>
          </cell>
          <cell r="AJ451">
            <v>0</v>
          </cell>
          <cell r="AK451">
            <v>0</v>
          </cell>
          <cell r="AL451">
            <v>0</v>
          </cell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/>
          <cell r="BA451"/>
          <cell r="BB451"/>
          <cell r="BC451"/>
          <cell r="BD451"/>
          <cell r="BE451"/>
          <cell r="BF451"/>
          <cell r="BG451"/>
          <cell r="BH451"/>
          <cell r="BI451">
            <v>0</v>
          </cell>
          <cell r="BJ451">
            <v>0</v>
          </cell>
          <cell r="BK451">
            <v>1</v>
          </cell>
          <cell r="BL451">
            <v>0</v>
          </cell>
          <cell r="BM451"/>
          <cell r="BN451"/>
          <cell r="BO451"/>
          <cell r="BP451"/>
          <cell r="BQ451"/>
          <cell r="BR451"/>
          <cell r="BS451"/>
          <cell r="BT451"/>
          <cell r="BU451"/>
          <cell r="BV451">
            <v>1</v>
          </cell>
          <cell r="BW451">
            <v>1</v>
          </cell>
          <cell r="BX451">
            <v>9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7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7</v>
          </cell>
          <cell r="W452">
            <v>0</v>
          </cell>
          <cell r="X452">
            <v>0</v>
          </cell>
          <cell r="Y452">
            <v>0</v>
          </cell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/>
          <cell r="BA452"/>
          <cell r="BB452"/>
          <cell r="BC452"/>
          <cell r="BD452"/>
          <cell r="BE452"/>
          <cell r="BF452"/>
          <cell r="BG452"/>
          <cell r="BH452"/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/>
          <cell r="BN452"/>
          <cell r="BO452"/>
          <cell r="BP452"/>
          <cell r="BQ452"/>
          <cell r="BR452"/>
          <cell r="BS452"/>
          <cell r="BT452"/>
          <cell r="BU452"/>
          <cell r="BV452">
            <v>0</v>
          </cell>
          <cell r="BW452">
            <v>7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/>
          <cell r="BA453"/>
          <cell r="BB453"/>
          <cell r="BC453"/>
          <cell r="BD453"/>
          <cell r="BE453"/>
          <cell r="BF453"/>
          <cell r="BG453"/>
          <cell r="BH453"/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/>
          <cell r="BN453"/>
          <cell r="BO453"/>
          <cell r="BP453"/>
          <cell r="BQ453"/>
          <cell r="BR453"/>
          <cell r="BS453"/>
          <cell r="BT453"/>
          <cell r="BU453"/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4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4</v>
          </cell>
          <cell r="W454">
            <v>0</v>
          </cell>
          <cell r="X454">
            <v>0</v>
          </cell>
          <cell r="Y454">
            <v>0</v>
          </cell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/>
          <cell r="BA454"/>
          <cell r="BB454"/>
          <cell r="BC454"/>
          <cell r="BD454"/>
          <cell r="BE454"/>
          <cell r="BF454"/>
          <cell r="BG454"/>
          <cell r="BH454"/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/>
          <cell r="BN454"/>
          <cell r="BO454"/>
          <cell r="BP454"/>
          <cell r="BQ454"/>
          <cell r="BR454"/>
          <cell r="BS454"/>
          <cell r="BT454"/>
          <cell r="BU454"/>
          <cell r="BV454">
            <v>0</v>
          </cell>
          <cell r="BW454">
            <v>0</v>
          </cell>
          <cell r="BX454">
            <v>4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/>
          <cell r="BA455"/>
          <cell r="BB455"/>
          <cell r="BC455"/>
          <cell r="BD455"/>
          <cell r="BE455"/>
          <cell r="BF455"/>
          <cell r="BG455"/>
          <cell r="BH455"/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/>
          <cell r="BN455"/>
          <cell r="BO455"/>
          <cell r="BP455"/>
          <cell r="BQ455"/>
          <cell r="BR455"/>
          <cell r="BS455"/>
          <cell r="BT455"/>
          <cell r="BU455"/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1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0</v>
          </cell>
          <cell r="X456">
            <v>2</v>
          </cell>
          <cell r="Y456">
            <v>0</v>
          </cell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2</v>
          </cell>
          <cell r="AJ456">
            <v>0</v>
          </cell>
          <cell r="AK456">
            <v>0</v>
          </cell>
          <cell r="AL456">
            <v>0</v>
          </cell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/>
          <cell r="BA456"/>
          <cell r="BB456"/>
          <cell r="BC456"/>
          <cell r="BD456"/>
          <cell r="BE456"/>
          <cell r="BF456"/>
          <cell r="BG456"/>
          <cell r="BH456"/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/>
          <cell r="BN456"/>
          <cell r="BO456"/>
          <cell r="BP456"/>
          <cell r="BQ456"/>
          <cell r="BR456"/>
          <cell r="BS456"/>
          <cell r="BT456"/>
          <cell r="BU456"/>
          <cell r="BV456">
            <v>0</v>
          </cell>
          <cell r="BW456">
            <v>0</v>
          </cell>
          <cell r="BX456">
            <v>3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1</v>
          </cell>
          <cell r="Y457">
            <v>0</v>
          </cell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1</v>
          </cell>
          <cell r="AJ457">
            <v>0</v>
          </cell>
          <cell r="AK457">
            <v>0</v>
          </cell>
          <cell r="AL457">
            <v>0</v>
          </cell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/>
          <cell r="BA457"/>
          <cell r="BB457"/>
          <cell r="BC457"/>
          <cell r="BD457"/>
          <cell r="BE457"/>
          <cell r="BF457"/>
          <cell r="BG457"/>
          <cell r="BH457"/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/>
          <cell r="BN457"/>
          <cell r="BO457"/>
          <cell r="BP457"/>
          <cell r="BQ457"/>
          <cell r="BR457"/>
          <cell r="BS457"/>
          <cell r="BT457"/>
          <cell r="BU457"/>
          <cell r="BV457">
            <v>0</v>
          </cell>
          <cell r="BW457">
            <v>0</v>
          </cell>
          <cell r="BX457">
            <v>1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/>
          <cell r="BA458"/>
          <cell r="BB458"/>
          <cell r="BC458"/>
          <cell r="BD458"/>
          <cell r="BE458"/>
          <cell r="BF458"/>
          <cell r="BG458"/>
          <cell r="BH458"/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/>
          <cell r="BN458"/>
          <cell r="BO458"/>
          <cell r="BP458"/>
          <cell r="BQ458"/>
          <cell r="BR458"/>
          <cell r="BS458"/>
          <cell r="BT458"/>
          <cell r="BU458"/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1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4</v>
          </cell>
          <cell r="X459">
            <v>0</v>
          </cell>
          <cell r="Y459">
            <v>0</v>
          </cell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4</v>
          </cell>
          <cell r="AJ459">
            <v>0</v>
          </cell>
          <cell r="AK459">
            <v>0</v>
          </cell>
          <cell r="AL459">
            <v>0</v>
          </cell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/>
          <cell r="BA459"/>
          <cell r="BB459"/>
          <cell r="BC459"/>
          <cell r="BD459"/>
          <cell r="BE459"/>
          <cell r="BF459"/>
          <cell r="BG459"/>
          <cell r="BH459"/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/>
          <cell r="BN459"/>
          <cell r="BO459"/>
          <cell r="BP459"/>
          <cell r="BQ459"/>
          <cell r="BR459"/>
          <cell r="BS459"/>
          <cell r="BT459"/>
          <cell r="BU459"/>
          <cell r="BV459">
            <v>0</v>
          </cell>
          <cell r="BW459">
            <v>4</v>
          </cell>
          <cell r="BX459">
            <v>1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/>
          <cell r="BA460"/>
          <cell r="BB460"/>
          <cell r="BC460"/>
          <cell r="BD460"/>
          <cell r="BE460"/>
          <cell r="BF460"/>
          <cell r="BG460"/>
          <cell r="BH460"/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/>
          <cell r="BN460"/>
          <cell r="BO460"/>
          <cell r="BP460"/>
          <cell r="BQ460"/>
          <cell r="BR460"/>
          <cell r="BS460"/>
          <cell r="BT460"/>
          <cell r="BU460"/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3</v>
          </cell>
          <cell r="X461">
            <v>1</v>
          </cell>
          <cell r="Y461">
            <v>0</v>
          </cell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4</v>
          </cell>
          <cell r="AJ461">
            <v>0</v>
          </cell>
          <cell r="AK461">
            <v>0</v>
          </cell>
          <cell r="AL461">
            <v>0</v>
          </cell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/>
          <cell r="BA461"/>
          <cell r="BB461"/>
          <cell r="BC461"/>
          <cell r="BD461"/>
          <cell r="BE461"/>
          <cell r="BF461"/>
          <cell r="BG461"/>
          <cell r="BH461"/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/>
          <cell r="BN461"/>
          <cell r="BO461"/>
          <cell r="BP461"/>
          <cell r="BQ461"/>
          <cell r="BR461"/>
          <cell r="BS461"/>
          <cell r="BT461"/>
          <cell r="BU461"/>
          <cell r="BV461">
            <v>0</v>
          </cell>
          <cell r="BW461">
            <v>3</v>
          </cell>
          <cell r="BX461">
            <v>1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1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1</v>
          </cell>
          <cell r="W462">
            <v>3</v>
          </cell>
          <cell r="X462">
            <v>4</v>
          </cell>
          <cell r="Y462">
            <v>3</v>
          </cell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10</v>
          </cell>
          <cell r="AJ462">
            <v>0</v>
          </cell>
          <cell r="AK462">
            <v>0</v>
          </cell>
          <cell r="AL462">
            <v>0</v>
          </cell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/>
          <cell r="BA462"/>
          <cell r="BB462"/>
          <cell r="BC462"/>
          <cell r="BD462"/>
          <cell r="BE462"/>
          <cell r="BF462"/>
          <cell r="BG462"/>
          <cell r="BH462"/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/>
          <cell r="BN462"/>
          <cell r="BO462"/>
          <cell r="BP462"/>
          <cell r="BQ462"/>
          <cell r="BR462"/>
          <cell r="BS462"/>
          <cell r="BT462"/>
          <cell r="BU462"/>
          <cell r="BV462">
            <v>0</v>
          </cell>
          <cell r="BW462">
            <v>4</v>
          </cell>
          <cell r="BX462">
            <v>4</v>
          </cell>
          <cell r="BY462">
            <v>3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/>
          <cell r="BA463"/>
          <cell r="BB463"/>
          <cell r="BC463"/>
          <cell r="BD463"/>
          <cell r="BE463"/>
          <cell r="BF463"/>
          <cell r="BG463"/>
          <cell r="BH463"/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/>
          <cell r="BN463"/>
          <cell r="BO463"/>
          <cell r="BP463"/>
          <cell r="BQ463"/>
          <cell r="BR463"/>
          <cell r="BS463"/>
          <cell r="BT463"/>
          <cell r="BU463"/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/>
          <cell r="BA464"/>
          <cell r="BB464"/>
          <cell r="BC464"/>
          <cell r="BD464"/>
          <cell r="BE464"/>
          <cell r="BF464"/>
          <cell r="BG464"/>
          <cell r="BH464"/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/>
          <cell r="BN464"/>
          <cell r="BO464"/>
          <cell r="BP464"/>
          <cell r="BQ464"/>
          <cell r="BR464"/>
          <cell r="BS464"/>
          <cell r="BT464"/>
          <cell r="BU464"/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/>
          <cell r="BA465"/>
          <cell r="BB465"/>
          <cell r="BC465"/>
          <cell r="BD465"/>
          <cell r="BE465"/>
          <cell r="BF465"/>
          <cell r="BG465"/>
          <cell r="BH465"/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/>
          <cell r="BN465"/>
          <cell r="BO465"/>
          <cell r="BP465"/>
          <cell r="BQ465"/>
          <cell r="BR465"/>
          <cell r="BS465"/>
          <cell r="BT465"/>
          <cell r="BU465"/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/>
          <cell r="BA466"/>
          <cell r="BB466"/>
          <cell r="BC466"/>
          <cell r="BD466"/>
          <cell r="BE466"/>
          <cell r="BF466"/>
          <cell r="BG466"/>
          <cell r="BH466"/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/>
          <cell r="BN466"/>
          <cell r="BO466"/>
          <cell r="BP466"/>
          <cell r="BQ466"/>
          <cell r="BR466"/>
          <cell r="BS466"/>
          <cell r="BT466"/>
          <cell r="BU466"/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/>
          <cell r="BA467"/>
          <cell r="BB467"/>
          <cell r="BC467"/>
          <cell r="BD467"/>
          <cell r="BE467"/>
          <cell r="BF467"/>
          <cell r="BG467"/>
          <cell r="BH467"/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/>
          <cell r="BN467"/>
          <cell r="BO467"/>
          <cell r="BP467"/>
          <cell r="BQ467"/>
          <cell r="BR467"/>
          <cell r="BS467"/>
          <cell r="BT467"/>
          <cell r="BU467"/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/>
          <cell r="BA468"/>
          <cell r="BB468"/>
          <cell r="BC468"/>
          <cell r="BD468"/>
          <cell r="BE468"/>
          <cell r="BF468"/>
          <cell r="BG468"/>
          <cell r="BH468"/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/>
          <cell r="BN468"/>
          <cell r="BO468"/>
          <cell r="BP468"/>
          <cell r="BQ468"/>
          <cell r="BR468"/>
          <cell r="BS468"/>
          <cell r="BT468"/>
          <cell r="BU468"/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/>
          <cell r="BA469"/>
          <cell r="BB469"/>
          <cell r="BC469"/>
          <cell r="BD469"/>
          <cell r="BE469"/>
          <cell r="BF469"/>
          <cell r="BG469"/>
          <cell r="BH469"/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/>
          <cell r="BN469"/>
          <cell r="BO469"/>
          <cell r="BP469"/>
          <cell r="BQ469"/>
          <cell r="BR469"/>
          <cell r="BS469"/>
          <cell r="BT469"/>
          <cell r="BU469"/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/>
          <cell r="BA470"/>
          <cell r="BB470"/>
          <cell r="BC470"/>
          <cell r="BD470"/>
          <cell r="BE470"/>
          <cell r="BF470"/>
          <cell r="BG470"/>
          <cell r="BH470"/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/>
          <cell r="BN470"/>
          <cell r="BO470"/>
          <cell r="BP470"/>
          <cell r="BQ470"/>
          <cell r="BR470"/>
          <cell r="BS470"/>
          <cell r="BT470"/>
          <cell r="BU470"/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>
        <f>VLOOKUP(G420,'EDA IRA'!G420:AL420,32,FALSE)</f>
        <v>0</v>
      </c>
      <c r="O420" s="21">
        <f t="shared" ref="O420:O451" si="33">IFERROR(N420/M420,0)</f>
        <v>0</v>
      </c>
      <c r="P420" s="24"/>
      <c r="Q420" s="24">
        <f>VLOOKUP(G420,'EDA IRA'!G420:BA420,47,FALSE)</f>
        <v>0</v>
      </c>
      <c r="R420" s="21">
        <f t="shared" ref="R420:R451" si="34">IFERROR(Q420/P420,0)</f>
        <v>0</v>
      </c>
      <c r="S420" s="14"/>
      <c r="T420" s="14">
        <f>VLOOKUP(G420,'EDA IRA'!G420:BP420,62,FALSE)</f>
        <v>4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>
        <f>VLOOKUP(G421,'EDA IRA'!G421:AL421,32,FALSE)</f>
        <v>0</v>
      </c>
      <c r="O421" s="21">
        <f t="shared" si="33"/>
        <v>0</v>
      </c>
      <c r="P421" s="24"/>
      <c r="Q421" s="24">
        <f>VLOOKUP(G421,'EDA IRA'!G421:BA421,47,FALSE)</f>
        <v>0</v>
      </c>
      <c r="R421" s="21">
        <f t="shared" si="34"/>
        <v>0</v>
      </c>
      <c r="S421" s="14"/>
      <c r="T421" s="14">
        <f>VLOOKUP(G421,'EDA IRA'!G421:BP421,62,FALSE)</f>
        <v>17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>
        <f>VLOOKUP(G422,'EDA IRA'!G422:AL422,32,FALSE)</f>
        <v>0</v>
      </c>
      <c r="O422" s="21">
        <f t="shared" si="33"/>
        <v>0</v>
      </c>
      <c r="P422" s="24"/>
      <c r="Q422" s="24">
        <f>VLOOKUP(G422,'EDA IRA'!G422:BA422,47,FALSE)</f>
        <v>0</v>
      </c>
      <c r="R422" s="21">
        <f t="shared" si="34"/>
        <v>0</v>
      </c>
      <c r="S422" s="14"/>
      <c r="T422" s="14">
        <f>VLOOKUP(G422,'EDA IRA'!G422:BP422,62,FALSE)</f>
        <v>2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>
        <f>VLOOKUP(G432,'EDA IRA'!G432:AL432,32,FALSE)</f>
        <v>0</v>
      </c>
      <c r="O432" s="21">
        <f t="shared" si="33"/>
        <v>0</v>
      </c>
      <c r="P432" s="24"/>
      <c r="Q432" s="24">
        <f>VLOOKUP(G432,'EDA IRA'!G432:BA432,47,FALSE)</f>
        <v>0</v>
      </c>
      <c r="R432" s="21">
        <f t="shared" si="34"/>
        <v>0</v>
      </c>
      <c r="S432" s="14"/>
      <c r="T432" s="14">
        <f>VLOOKUP(G432,'EDA IRA'!G432:BP432,62,FALSE)</f>
        <v>4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>
        <f>VLOOKUP(G433,'EDA IRA'!G433:AL433,32,FALSE)</f>
        <v>0</v>
      </c>
      <c r="O433" s="21">
        <f t="shared" si="33"/>
        <v>0</v>
      </c>
      <c r="P433" s="24"/>
      <c r="Q433" s="24">
        <f>VLOOKUP(G433,'EDA IRA'!G433:BA433,47,FALSE)</f>
        <v>0</v>
      </c>
      <c r="R433" s="21">
        <f t="shared" si="34"/>
        <v>0</v>
      </c>
      <c r="S433" s="14"/>
      <c r="T433" s="14">
        <f>VLOOKUP(G433,'EDA IRA'!G433:BP433,62,FALSE)</f>
        <v>4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>
        <f>VLOOKUP(G434,'EDA IRA'!G434:AL434,32,FALSE)</f>
        <v>0</v>
      </c>
      <c r="O434" s="21">
        <f t="shared" si="33"/>
        <v>0</v>
      </c>
      <c r="P434" s="24"/>
      <c r="Q434" s="24">
        <f>VLOOKUP(G434,'EDA IRA'!G434:BA434,47,FALSE)</f>
        <v>0</v>
      </c>
      <c r="R434" s="21">
        <f t="shared" si="34"/>
        <v>0</v>
      </c>
      <c r="S434" s="14"/>
      <c r="T434" s="14">
        <f>VLOOKUP(G434,'EDA IRA'!G434:BP434,62,FALSE)</f>
        <v>0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>
        <f>VLOOKUP(G435,'EDA IRA'!G435:AL435,32,FALSE)</f>
        <v>0</v>
      </c>
      <c r="O435" s="21">
        <f t="shared" si="33"/>
        <v>0</v>
      </c>
      <c r="P435" s="24"/>
      <c r="Q435" s="24">
        <f>VLOOKUP(G435,'EDA IRA'!G435:BA435,47,FALSE)</f>
        <v>0</v>
      </c>
      <c r="R435" s="21">
        <f t="shared" si="34"/>
        <v>0</v>
      </c>
      <c r="S435" s="14"/>
      <c r="T435" s="14">
        <f>VLOOKUP(G435,'EDA IRA'!G435:BP435,62,FALSE)</f>
        <v>0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>
        <f>VLOOKUP(G436,'EDA IRA'!G436:AL436,32,FALSE)</f>
        <v>0</v>
      </c>
      <c r="O436" s="21">
        <f t="shared" si="33"/>
        <v>0</v>
      </c>
      <c r="P436" s="24"/>
      <c r="Q436" s="24">
        <f>VLOOKUP(G436,'EDA IRA'!G436:BA436,47,FALSE)</f>
        <v>0</v>
      </c>
      <c r="R436" s="21">
        <f t="shared" si="34"/>
        <v>0</v>
      </c>
      <c r="S436" s="14"/>
      <c r="T436" s="14">
        <f>VLOOKUP(G436,'EDA IRA'!G436:BP436,62,FALSE)</f>
        <v>0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>
        <f>VLOOKUP(G437,'EDA IRA'!G437:AL437,32,FALSE)</f>
        <v>0</v>
      </c>
      <c r="O437" s="21">
        <f t="shared" si="33"/>
        <v>0</v>
      </c>
      <c r="P437" s="24"/>
      <c r="Q437" s="24">
        <f>VLOOKUP(G437,'EDA IRA'!G437:BA437,47,FALSE)</f>
        <v>0</v>
      </c>
      <c r="R437" s="21">
        <f t="shared" si="34"/>
        <v>0</v>
      </c>
      <c r="S437" s="14"/>
      <c r="T437" s="14">
        <f>VLOOKUP(G437,'EDA IRA'!G437:BP437,62,FALSE)</f>
        <v>57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>
        <f>VLOOKUP(G438,'EDA IRA'!G438:AL438,32,FALSE)</f>
        <v>0</v>
      </c>
      <c r="O438" s="21">
        <f t="shared" si="33"/>
        <v>0</v>
      </c>
      <c r="P438" s="24"/>
      <c r="Q438" s="24">
        <f>VLOOKUP(G438,'EDA IRA'!G438:BA438,47,FALSE)</f>
        <v>0</v>
      </c>
      <c r="R438" s="21">
        <f t="shared" si="34"/>
        <v>0</v>
      </c>
      <c r="S438" s="14"/>
      <c r="T438" s="14">
        <f>VLOOKUP(G438,'EDA IRA'!G438:BP438,62,FALSE)</f>
        <v>0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>
        <f>VLOOKUP(G439,'EDA IRA'!G439:AL439,32,FALSE)</f>
        <v>0</v>
      </c>
      <c r="O439" s="21">
        <f t="shared" si="33"/>
        <v>0</v>
      </c>
      <c r="P439" s="24"/>
      <c r="Q439" s="24">
        <f>VLOOKUP(G439,'EDA IRA'!G439:BA439,47,FALSE)</f>
        <v>0</v>
      </c>
      <c r="R439" s="21">
        <f t="shared" si="34"/>
        <v>0</v>
      </c>
      <c r="S439" s="14"/>
      <c r="T439" s="14">
        <f>VLOOKUP(G439,'EDA IRA'!G439:BP439,62,FALSE)</f>
        <v>23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>
        <f>VLOOKUP(G440,'EDA IRA'!G440:AL440,32,FALSE)</f>
        <v>0</v>
      </c>
      <c r="O440" s="21">
        <f t="shared" si="33"/>
        <v>0</v>
      </c>
      <c r="P440" s="24"/>
      <c r="Q440" s="24">
        <f>VLOOKUP(G440,'EDA IRA'!G440:BA440,47,FALSE)</f>
        <v>0</v>
      </c>
      <c r="R440" s="21">
        <f t="shared" si="34"/>
        <v>0</v>
      </c>
      <c r="S440" s="14"/>
      <c r="T440" s="14">
        <f>VLOOKUP(G440,'EDA IRA'!G440:BP440,62,FALSE)</f>
        <v>7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>
        <f>VLOOKUP(G441,'EDA IRA'!G441:AL441,32,FALSE)</f>
        <v>0</v>
      </c>
      <c r="O441" s="21">
        <f t="shared" si="33"/>
        <v>0</v>
      </c>
      <c r="P441" s="24"/>
      <c r="Q441" s="24">
        <f>VLOOKUP(G441,'EDA IRA'!G441:BA441,47,FALSE)</f>
        <v>0</v>
      </c>
      <c r="R441" s="21">
        <f t="shared" si="34"/>
        <v>0</v>
      </c>
      <c r="S441" s="14"/>
      <c r="T441" s="14">
        <f>VLOOKUP(G441,'EDA IRA'!G441:BP441,62,FALSE)</f>
        <v>8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>
        <f>VLOOKUP(G442,'EDA IRA'!G442:AL442,32,FALSE)</f>
        <v>0</v>
      </c>
      <c r="O442" s="21">
        <f t="shared" si="33"/>
        <v>0</v>
      </c>
      <c r="P442" s="24"/>
      <c r="Q442" s="24">
        <f>VLOOKUP(G442,'EDA IRA'!G442:BA442,47,FALSE)</f>
        <v>0</v>
      </c>
      <c r="R442" s="21">
        <f t="shared" si="34"/>
        <v>0</v>
      </c>
      <c r="S442" s="14"/>
      <c r="T442" s="14">
        <f>VLOOKUP(G442,'EDA IRA'!G442:BP442,62,FALSE)</f>
        <v>8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>
        <f>VLOOKUP(G443,'EDA IRA'!G443:AL443,32,FALSE)</f>
        <v>0</v>
      </c>
      <c r="O443" s="21">
        <f t="shared" si="33"/>
        <v>0</v>
      </c>
      <c r="P443" s="24"/>
      <c r="Q443" s="24">
        <f>VLOOKUP(G443,'EDA IRA'!G443:BA443,47,FALSE)</f>
        <v>0</v>
      </c>
      <c r="R443" s="21">
        <f t="shared" si="34"/>
        <v>0</v>
      </c>
      <c r="S443" s="14"/>
      <c r="T443" s="14">
        <f>VLOOKUP(G443,'EDA IRA'!G443:BP443,62,FALSE)</f>
        <v>18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>
        <f>VLOOKUP(G444,'EDA IRA'!G444:AL444,32,FALSE)</f>
        <v>0</v>
      </c>
      <c r="O444" s="21">
        <f t="shared" si="33"/>
        <v>0</v>
      </c>
      <c r="P444" s="24"/>
      <c r="Q444" s="24">
        <f>VLOOKUP(G444,'EDA IRA'!G444:BA444,47,FALSE)</f>
        <v>0</v>
      </c>
      <c r="R444" s="21">
        <f t="shared" si="34"/>
        <v>0</v>
      </c>
      <c r="S444" s="14"/>
      <c r="T444" s="14">
        <f>VLOOKUP(G444,'EDA IRA'!G444:BP444,62,FALSE)</f>
        <v>0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>
        <f>VLOOKUP(G445,'EDA IRA'!G445:AL445,32,FALSE)</f>
        <v>0</v>
      </c>
      <c r="O445" s="21">
        <f t="shared" si="33"/>
        <v>0</v>
      </c>
      <c r="P445" s="24"/>
      <c r="Q445" s="24">
        <f>VLOOKUP(G445,'EDA IRA'!G445:BA445,47,FALSE)</f>
        <v>0</v>
      </c>
      <c r="R445" s="21">
        <f t="shared" si="34"/>
        <v>0</v>
      </c>
      <c r="S445" s="14"/>
      <c r="T445" s="14">
        <f>VLOOKUP(G445,'EDA IRA'!G445:BP445,62,FALSE)</f>
        <v>7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>
        <f>VLOOKUP(G446,'EDA IRA'!G446:AL446,32,FALSE)</f>
        <v>0</v>
      </c>
      <c r="O446" s="21">
        <f t="shared" si="33"/>
        <v>0</v>
      </c>
      <c r="P446" s="24"/>
      <c r="Q446" s="24">
        <f>VLOOKUP(G446,'EDA IRA'!G446:BA446,47,FALSE)</f>
        <v>0</v>
      </c>
      <c r="R446" s="21">
        <f t="shared" si="34"/>
        <v>0</v>
      </c>
      <c r="S446" s="14"/>
      <c r="T446" s="14">
        <f>VLOOKUP(G446,'EDA IRA'!G446:BP446,62,FALSE)</f>
        <v>5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>
        <f>VLOOKUP(G447,'EDA IRA'!G447:AL447,32,FALSE)</f>
        <v>0</v>
      </c>
      <c r="O447" s="21">
        <f t="shared" si="33"/>
        <v>0</v>
      </c>
      <c r="P447" s="24"/>
      <c r="Q447" s="24">
        <f>VLOOKUP(G447,'EDA IRA'!G447:BA447,47,FALSE)</f>
        <v>0</v>
      </c>
      <c r="R447" s="21">
        <f t="shared" si="34"/>
        <v>0</v>
      </c>
      <c r="S447" s="14"/>
      <c r="T447" s="14">
        <f>VLOOKUP(G447,'EDA IRA'!G447:BP447,62,FALSE)</f>
        <v>12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>
        <f>VLOOKUP(G448,'EDA IRA'!G448:AL448,32,FALSE)</f>
        <v>0</v>
      </c>
      <c r="O448" s="21">
        <f t="shared" si="33"/>
        <v>0</v>
      </c>
      <c r="P448" s="24"/>
      <c r="Q448" s="24">
        <f>VLOOKUP(G448,'EDA IRA'!G448:BA448,47,FALSE)</f>
        <v>0</v>
      </c>
      <c r="R448" s="21">
        <f t="shared" si="34"/>
        <v>0</v>
      </c>
      <c r="S448" s="14"/>
      <c r="T448" s="14">
        <f>VLOOKUP(G448,'EDA IRA'!G448:BP448,62,FALSE)</f>
        <v>14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>
        <f>VLOOKUP(G449,'EDA IRA'!G449:AL449,32,FALSE)</f>
        <v>0</v>
      </c>
      <c r="O449" s="21">
        <f t="shared" si="33"/>
        <v>0</v>
      </c>
      <c r="P449" s="24"/>
      <c r="Q449" s="24">
        <f>VLOOKUP(G449,'EDA IRA'!G449:BA449,47,FALSE)</f>
        <v>0</v>
      </c>
      <c r="R449" s="21">
        <f t="shared" si="34"/>
        <v>0</v>
      </c>
      <c r="S449" s="14"/>
      <c r="T449" s="14">
        <f>VLOOKUP(G449,'EDA IRA'!G449:BP449,62,FALSE)</f>
        <v>11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>
        <f>VLOOKUP(G450,'EDA IRA'!G450:AL450,32,FALSE)</f>
        <v>0</v>
      </c>
      <c r="O450" s="21">
        <f t="shared" si="33"/>
        <v>0</v>
      </c>
      <c r="P450" s="24"/>
      <c r="Q450" s="24">
        <f>VLOOKUP(G450,'EDA IRA'!G450:BA450,47,FALSE)</f>
        <v>0</v>
      </c>
      <c r="R450" s="21">
        <f t="shared" si="34"/>
        <v>0</v>
      </c>
      <c r="S450" s="14"/>
      <c r="T450" s="14">
        <f>VLOOKUP(G450,'EDA IRA'!G450:BP450,62,FALSE)</f>
        <v>10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>
        <f>VLOOKUP(G451,'EDA IRA'!G451:AL451,32,FALSE)</f>
        <v>0</v>
      </c>
      <c r="O451" s="21">
        <f t="shared" si="33"/>
        <v>0</v>
      </c>
      <c r="P451" s="24"/>
      <c r="Q451" s="24">
        <f>VLOOKUP(G451,'EDA IRA'!G451:BA451,47,FALSE)</f>
        <v>0</v>
      </c>
      <c r="R451" s="21">
        <f t="shared" si="34"/>
        <v>0</v>
      </c>
      <c r="S451" s="14"/>
      <c r="T451" s="14">
        <f>VLOOKUP(G451,'EDA IRA'!G451:BP451,62,FALSE)</f>
        <v>7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>
        <f>VLOOKUP(G452,'EDA IRA'!G452:AL452,32,FALSE)</f>
        <v>0</v>
      </c>
      <c r="O452" s="21">
        <f t="shared" ref="O452:O469" si="37">IFERROR(N452/M452,0)</f>
        <v>0</v>
      </c>
      <c r="P452" s="24"/>
      <c r="Q452" s="24">
        <f>VLOOKUP(G452,'EDA IRA'!G452:BA452,47,FALSE)</f>
        <v>0</v>
      </c>
      <c r="R452" s="21">
        <f t="shared" ref="R452:R469" si="38">IFERROR(Q452/P452,0)</f>
        <v>0</v>
      </c>
      <c r="S452" s="14"/>
      <c r="T452" s="14">
        <f>VLOOKUP(G452,'EDA IRA'!G452:BP452,62,FALSE)</f>
        <v>0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>
        <f>VLOOKUP(G453,'EDA IRA'!G453:AL453,32,FALSE)</f>
        <v>0</v>
      </c>
      <c r="O453" s="21">
        <f t="shared" si="37"/>
        <v>0</v>
      </c>
      <c r="P453" s="24"/>
      <c r="Q453" s="24">
        <f>VLOOKUP(G453,'EDA IRA'!G453:BA453,47,FALSE)</f>
        <v>0</v>
      </c>
      <c r="R453" s="21">
        <f t="shared" si="38"/>
        <v>0</v>
      </c>
      <c r="S453" s="14"/>
      <c r="T453" s="14">
        <f>VLOOKUP(G453,'EDA IRA'!G453:BP453,62,FALSE)</f>
        <v>4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>
        <f>VLOOKUP(G454,'EDA IRA'!G454:AL454,32,FALSE)</f>
        <v>0</v>
      </c>
      <c r="O454" s="21">
        <f t="shared" si="37"/>
        <v>0</v>
      </c>
      <c r="P454" s="24"/>
      <c r="Q454" s="24">
        <f>VLOOKUP(G454,'EDA IRA'!G454:BA454,47,FALSE)</f>
        <v>0</v>
      </c>
      <c r="R454" s="21">
        <f t="shared" si="38"/>
        <v>0</v>
      </c>
      <c r="S454" s="14"/>
      <c r="T454" s="14">
        <f>VLOOKUP(G454,'EDA IRA'!G454:BP454,62,FALSE)</f>
        <v>0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>
        <f>VLOOKUP(G455,'EDA IRA'!G455:AL455,32,FALSE)</f>
        <v>0</v>
      </c>
      <c r="O455" s="21">
        <f t="shared" si="37"/>
        <v>0</v>
      </c>
      <c r="P455" s="24"/>
      <c r="Q455" s="24">
        <f>VLOOKUP(G455,'EDA IRA'!G455:BA455,47,FALSE)</f>
        <v>0</v>
      </c>
      <c r="R455" s="21">
        <f t="shared" si="38"/>
        <v>0</v>
      </c>
      <c r="S455" s="14"/>
      <c r="T455" s="14">
        <f>VLOOKUP(G455,'EDA IRA'!G455:BP455,62,FALSE)</f>
        <v>3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>
        <f>VLOOKUP(G456,'EDA IRA'!G456:AL456,32,FALSE)</f>
        <v>0</v>
      </c>
      <c r="O456" s="21">
        <f t="shared" si="37"/>
        <v>0</v>
      </c>
      <c r="P456" s="24"/>
      <c r="Q456" s="24">
        <f>VLOOKUP(G456,'EDA IRA'!G456:BA456,47,FALSE)</f>
        <v>0</v>
      </c>
      <c r="R456" s="21">
        <f t="shared" si="38"/>
        <v>0</v>
      </c>
      <c r="S456" s="14"/>
      <c r="T456" s="14">
        <f>VLOOKUP(G456,'EDA IRA'!G456:BP456,62,FALSE)</f>
        <v>1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>
        <f>VLOOKUP(G457,'EDA IRA'!G457:AL457,32,FALSE)</f>
        <v>0</v>
      </c>
      <c r="O457" s="21">
        <f t="shared" si="37"/>
        <v>0</v>
      </c>
      <c r="P457" s="24"/>
      <c r="Q457" s="24">
        <f>VLOOKUP(G457,'EDA IRA'!G457:BA457,47,FALSE)</f>
        <v>0</v>
      </c>
      <c r="R457" s="21">
        <f t="shared" si="38"/>
        <v>0</v>
      </c>
      <c r="S457" s="14"/>
      <c r="T457" s="14">
        <f>VLOOKUP(G457,'EDA IRA'!G457:BP457,62,FALSE)</f>
        <v>0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>
        <f>VLOOKUP(G458,'EDA IRA'!G458:AL458,32,FALSE)</f>
        <v>0</v>
      </c>
      <c r="O458" s="21">
        <f t="shared" si="37"/>
        <v>0</v>
      </c>
      <c r="P458" s="24"/>
      <c r="Q458" s="24">
        <f>VLOOKUP(G458,'EDA IRA'!G458:BA458,47,FALSE)</f>
        <v>0</v>
      </c>
      <c r="R458" s="21">
        <f t="shared" si="38"/>
        <v>0</v>
      </c>
      <c r="S458" s="14"/>
      <c r="T458" s="14">
        <f>VLOOKUP(G458,'EDA IRA'!G458:BP458,62,FALSE)</f>
        <v>5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>
        <f>VLOOKUP(G459,'EDA IRA'!G459:AL459,32,FALSE)</f>
        <v>0</v>
      </c>
      <c r="O459" s="21">
        <f t="shared" si="37"/>
        <v>0</v>
      </c>
      <c r="P459" s="24"/>
      <c r="Q459" s="24">
        <f>VLOOKUP(G459,'EDA IRA'!G459:BA459,47,FALSE)</f>
        <v>0</v>
      </c>
      <c r="R459" s="21">
        <f t="shared" si="38"/>
        <v>0</v>
      </c>
      <c r="S459" s="14"/>
      <c r="T459" s="14">
        <f>VLOOKUP(G459,'EDA IRA'!G459:BP459,62,FALSE)</f>
        <v>0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>
        <f>VLOOKUP(G460,'EDA IRA'!G460:AL460,32,FALSE)</f>
        <v>0</v>
      </c>
      <c r="O460" s="21">
        <f t="shared" si="37"/>
        <v>0</v>
      </c>
      <c r="P460" s="24"/>
      <c r="Q460" s="24">
        <f>VLOOKUP(G460,'EDA IRA'!G460:BA460,47,FALSE)</f>
        <v>0</v>
      </c>
      <c r="R460" s="21">
        <f t="shared" si="38"/>
        <v>0</v>
      </c>
      <c r="S460" s="14"/>
      <c r="T460" s="14">
        <f>VLOOKUP(G460,'EDA IRA'!G460:BP460,62,FALSE)</f>
        <v>4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>
        <f>VLOOKUP(G461,'EDA IRA'!G461:AL461,32,FALSE)</f>
        <v>0</v>
      </c>
      <c r="O461" s="21">
        <f t="shared" si="37"/>
        <v>0</v>
      </c>
      <c r="P461" s="24"/>
      <c r="Q461" s="24">
        <f>VLOOKUP(G461,'EDA IRA'!G461:BA461,47,FALSE)</f>
        <v>0</v>
      </c>
      <c r="R461" s="21">
        <f t="shared" si="38"/>
        <v>0</v>
      </c>
      <c r="S461" s="14"/>
      <c r="T461" s="14">
        <f>VLOOKUP(G461,'EDA IRA'!G461:BP461,62,FALSE)</f>
        <v>11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>
        <f>VLOOKUP(G462,'EDA IRA'!G462:AL462,32,FALSE)</f>
        <v>0</v>
      </c>
      <c r="O462" s="21">
        <f t="shared" si="37"/>
        <v>0</v>
      </c>
      <c r="P462" s="24"/>
      <c r="Q462" s="24">
        <f>VLOOKUP(G462,'EDA IRA'!G462:BA462,47,FALSE)</f>
        <v>0</v>
      </c>
      <c r="R462" s="21">
        <f t="shared" si="38"/>
        <v>0</v>
      </c>
      <c r="S462" s="14"/>
      <c r="T462" s="14">
        <f>VLOOKUP(G462,'EDA IRA'!G462:BP462,62,FALSE)</f>
        <v>0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>
        <f>VLOOKUP(G463,'EDA IRA'!G463:AL463,32,FALSE)</f>
        <v>0</v>
      </c>
      <c r="O463" s="21">
        <f t="shared" si="37"/>
        <v>0</v>
      </c>
      <c r="P463" s="24"/>
      <c r="Q463" s="24">
        <f>VLOOKUP(G463,'EDA IRA'!G463:BA463,47,FALSE)</f>
        <v>0</v>
      </c>
      <c r="R463" s="21">
        <f t="shared" si="38"/>
        <v>0</v>
      </c>
      <c r="S463" s="14"/>
      <c r="T463" s="14">
        <f>VLOOKUP(G463,'EDA IRA'!G463:BP463,62,FALSE)</f>
        <v>0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>
        <f>VLOOKUP(G464,'EDA IRA'!G464:AL464,32,FALSE)</f>
        <v>0</v>
      </c>
      <c r="O464" s="21">
        <f t="shared" si="37"/>
        <v>0</v>
      </c>
      <c r="P464" s="24"/>
      <c r="Q464" s="24">
        <f>VLOOKUP(G464,'EDA IRA'!G464:BA464,47,FALSE)</f>
        <v>0</v>
      </c>
      <c r="R464" s="21">
        <f t="shared" si="38"/>
        <v>0</v>
      </c>
      <c r="S464" s="14"/>
      <c r="T464" s="14">
        <f>VLOOKUP(G464,'EDA IRA'!G464:BP464,62,FALSE)</f>
        <v>0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>
        <f>VLOOKUP(G465,'EDA IRA'!G465:AL465,32,FALSE)</f>
        <v>0</v>
      </c>
      <c r="O465" s="21">
        <f t="shared" si="37"/>
        <v>0</v>
      </c>
      <c r="P465" s="24"/>
      <c r="Q465" s="24">
        <f>VLOOKUP(G465,'EDA IRA'!G465:BA465,47,FALSE)</f>
        <v>0</v>
      </c>
      <c r="R465" s="21">
        <f t="shared" si="38"/>
        <v>0</v>
      </c>
      <c r="S465" s="14"/>
      <c r="T465" s="14">
        <f>VLOOKUP(G465,'EDA IRA'!G465:BP465,62,FALSE)</f>
        <v>0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IRA'!G466:AL466,32,FALSE)</f>
        <v>#N/A</v>
      </c>
      <c r="O466" s="21">
        <f t="shared" si="37"/>
        <v>0</v>
      </c>
      <c r="P466" s="24"/>
      <c r="Q466" s="24" t="e">
        <f>VLOOKUP(G466,'EDA IRA'!G466:BA466,47,FALSE)</f>
        <v>#N/A</v>
      </c>
      <c r="R466" s="21">
        <f t="shared" si="38"/>
        <v>0</v>
      </c>
      <c r="S466" s="14"/>
      <c r="T466" s="14" t="e">
        <f>VLOOKUP(G466,'EDA IRA'!G466:BP466,62,FALSE)</f>
        <v>#N/A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IRA'!G467:AL467,32,FALSE)</f>
        <v>#N/A</v>
      </c>
      <c r="O467" s="21">
        <f t="shared" si="37"/>
        <v>0</v>
      </c>
      <c r="P467" s="24"/>
      <c r="Q467" s="24" t="e">
        <f>VLOOKUP(G467,'EDA IRA'!G467:BA467,47,FALSE)</f>
        <v>#N/A</v>
      </c>
      <c r="R467" s="21">
        <f t="shared" si="38"/>
        <v>0</v>
      </c>
      <c r="S467" s="14"/>
      <c r="T467" s="14" t="e">
        <f>VLOOKUP(G467,'EDA IRA'!G467:BP467,62,FALSE)</f>
        <v>#N/A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IRA'!G468:AL468,32,FALSE)</f>
        <v>#N/A</v>
      </c>
      <c r="O468" s="21">
        <f t="shared" si="37"/>
        <v>0</v>
      </c>
      <c r="P468" s="24"/>
      <c r="Q468" s="24" t="e">
        <f>VLOOKUP(G468,'EDA IRA'!G468:BA468,47,FALSE)</f>
        <v>#N/A</v>
      </c>
      <c r="R468" s="21">
        <f t="shared" si="38"/>
        <v>0</v>
      </c>
      <c r="S468" s="14"/>
      <c r="T468" s="14" t="e">
        <f>VLOOKUP(G468,'EDA IRA'!G468:BP468,62,FALSE)</f>
        <v>#N/A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IRA'!G469:AL469,32,FALSE)</f>
        <v>#N/A</v>
      </c>
      <c r="O469" s="21">
        <f t="shared" si="37"/>
        <v>0</v>
      </c>
      <c r="P469" s="24"/>
      <c r="Q469" s="24" t="e">
        <f>VLOOKUP(G469,'EDA IRA'!G469:BA469,47,FALSE)</f>
        <v>#N/A</v>
      </c>
      <c r="R469" s="21">
        <f t="shared" si="38"/>
        <v>0</v>
      </c>
      <c r="S469" s="14"/>
      <c r="T469" s="14" t="e">
        <f>VLOOKUP(G469,'EDA IRA'!G469:BP469,62,FALSE)</f>
        <v>#N/A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32"/>
  <sheetViews>
    <sheetView tabSelected="1" zoomScale="85" zoomScaleNormal="85" workbookViewId="0">
      <pane xSplit="9" ySplit="5" topLeftCell="V450" activePane="bottomRight" state="frozen"/>
      <selection pane="topRight" activeCell="H1" sqref="H1"/>
      <selection pane="bottomLeft" activeCell="A3" sqref="A3"/>
      <selection pane="bottomRight" activeCell="I457" sqref="I457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3"/>
      <c r="D1" s="3"/>
      <c r="E1" s="111" t="s">
        <v>816</v>
      </c>
      <c r="F1" s="111"/>
      <c r="G1" s="111"/>
      <c r="H1" s="111"/>
      <c r="I1" s="11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817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5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7">
        <f t="shared" ref="J4:W4" si="0">SUBTOTAL(9,J6:J470)</f>
        <v>1665</v>
      </c>
      <c r="K4" s="58">
        <f t="shared" si="0"/>
        <v>1140</v>
      </c>
      <c r="L4" s="58">
        <f t="shared" si="0"/>
        <v>119</v>
      </c>
      <c r="M4" s="58">
        <f t="shared" si="0"/>
        <v>0</v>
      </c>
      <c r="N4" s="58">
        <f t="shared" si="0"/>
        <v>0</v>
      </c>
      <c r="O4" s="58">
        <f t="shared" si="0"/>
        <v>0</v>
      </c>
      <c r="P4" s="58">
        <f t="shared" si="0"/>
        <v>0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34787.400000000009</v>
      </c>
      <c r="W4" s="85">
        <f t="shared" si="0"/>
        <v>2924</v>
      </c>
      <c r="X4" s="86">
        <f>IFERROR(W4/V4,0)</f>
        <v>8.4053421641168913E-2</v>
      </c>
      <c r="Y4" s="87">
        <f t="shared" ref="Y4:AL4" si="1">SUBTOTAL(9,Y6:Y470)</f>
        <v>57</v>
      </c>
      <c r="Z4" s="88">
        <f t="shared" si="1"/>
        <v>23</v>
      </c>
      <c r="AA4" s="88">
        <f t="shared" si="1"/>
        <v>0</v>
      </c>
      <c r="AB4" s="88">
        <f t="shared" si="1"/>
        <v>0</v>
      </c>
      <c r="AC4" s="88">
        <f t="shared" si="1"/>
        <v>0</v>
      </c>
      <c r="AD4" s="88">
        <f t="shared" si="1"/>
        <v>0</v>
      </c>
      <c r="AE4" s="88">
        <f t="shared" si="1"/>
        <v>0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2957.5499999999997</v>
      </c>
      <c r="AL4" s="85">
        <f t="shared" si="1"/>
        <v>80</v>
      </c>
      <c r="AM4" s="86">
        <f>IFERROR(AL4/AK4,0)</f>
        <v>2.7049415901675377E-2</v>
      </c>
      <c r="AN4" s="90">
        <f t="shared" ref="AN4:BA4" si="2">SUBTOTAL(9,AN6:AN470)</f>
        <v>68</v>
      </c>
      <c r="AO4" s="91">
        <f t="shared" si="2"/>
        <v>55</v>
      </c>
      <c r="AP4" s="91">
        <f t="shared" si="2"/>
        <v>11</v>
      </c>
      <c r="AQ4" s="91">
        <f t="shared" si="2"/>
        <v>0</v>
      </c>
      <c r="AR4" s="91">
        <f t="shared" si="2"/>
        <v>0</v>
      </c>
      <c r="AS4" s="91">
        <f t="shared" si="2"/>
        <v>0</v>
      </c>
      <c r="AT4" s="91">
        <f t="shared" si="2"/>
        <v>0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1886</v>
      </c>
      <c r="BA4" s="85">
        <f t="shared" si="2"/>
        <v>134</v>
      </c>
      <c r="BB4" s="93">
        <f>IFERROR(BA4/AZ4,0)</f>
        <v>7.1049840933191943E-2</v>
      </c>
      <c r="BC4" s="94">
        <f t="shared" ref="BC4:BP4" si="3">SUBTOTAL(9,BC6:BC470)</f>
        <v>3564</v>
      </c>
      <c r="BD4" s="95">
        <f t="shared" si="3"/>
        <v>2491</v>
      </c>
      <c r="BE4" s="95">
        <f t="shared" si="3"/>
        <v>323</v>
      </c>
      <c r="BF4" s="95">
        <f t="shared" si="3"/>
        <v>0</v>
      </c>
      <c r="BG4" s="95">
        <f t="shared" si="3"/>
        <v>0</v>
      </c>
      <c r="BH4" s="95">
        <f t="shared" si="3"/>
        <v>0</v>
      </c>
      <c r="BI4" s="95">
        <f t="shared" si="3"/>
        <v>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83530.350000000006</v>
      </c>
      <c r="BP4" s="85">
        <f t="shared" si="3"/>
        <v>6378</v>
      </c>
      <c r="BQ4" s="93">
        <f>IFERROR(BP4/BO4,0)</f>
        <v>7.6355480373301435E-2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6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3">
        <f>VLOOKUP($H6,[1]EDA!$H$6:$BH$469,42,FALSE)</f>
        <v>6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>
        <v>71</v>
      </c>
      <c r="W6" s="55">
        <f>SUM(J6:U6)</f>
        <v>6</v>
      </c>
      <c r="X6" s="20">
        <f>IFERROR(W6/V6,0)</f>
        <v>8.4507042253521125E-2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>
        <v>3</v>
      </c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>
        <v>9</v>
      </c>
      <c r="BA6" s="23">
        <f>SUM(AN6:AY6)</f>
        <v>0</v>
      </c>
      <c r="BB6" s="20">
        <f>IFERROR(BA6/AZ6,0)</f>
        <v>0</v>
      </c>
      <c r="BC6" s="53">
        <f>VLOOKUP($H6,[4]IRA!$H$7:$CH$470,68,FALSE)</f>
        <v>13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0</v>
      </c>
      <c r="BH6" s="54">
        <f>VLOOKUP($H6,[4]IRA!$H$7:$CH$470,73,FALSE)</f>
        <v>0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>
        <v>260</v>
      </c>
      <c r="BP6" s="55">
        <f>SUM(BC6:BN6)</f>
        <v>13</v>
      </c>
      <c r="BQ6" s="20">
        <f>IFERROR(BP6/BO6,0)</f>
        <v>0.05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47">
        <f>VLOOKUP($H7,[1]EDA!$H$6:$BH$469,42,FALSE)</f>
        <v>4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0</v>
      </c>
      <c r="N7" s="46">
        <f>VLOOKUP($H7,[1]EDA!$H$6:$BH$469,46,FALSE)</f>
        <v>0</v>
      </c>
      <c r="O7" s="46">
        <f>VLOOKUP($H7,[1]EDA!$H$6:$BH$469,47,FALSE)</f>
        <v>0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>
        <v>0</v>
      </c>
      <c r="W7" s="14">
        <f t="shared" ref="W7:W70" si="4">SUM(J7:U7)</f>
        <v>4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>
        <v>0</v>
      </c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0</v>
      </c>
      <c r="AS7" s="46">
        <f>VLOOKUP($H7,[3]IRA!$H$6:$BH$469,47,FALSE)</f>
        <v>0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>
        <v>0</v>
      </c>
      <c r="BA7" s="24">
        <f t="shared" ref="BA7:BA70" si="8">SUM(AN7:AY7)</f>
        <v>2</v>
      </c>
      <c r="BB7" s="21">
        <f t="shared" ref="BB7:BB70" si="9">IFERROR(BA7/AZ7,0)</f>
        <v>0</v>
      </c>
      <c r="BC7" s="46">
        <f>VLOOKUP($H7,[4]IRA!$H$7:$CH$470,68,FALSE)</f>
        <v>2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0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>
        <v>0</v>
      </c>
      <c r="BP7" s="14">
        <f t="shared" ref="BP7:BP70" si="10">SUM(BC7:BN7)</f>
        <v>2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47">
        <f>VLOOKUP($H8,[1]EDA!$H$6:$BH$469,42,FALSE)</f>
        <v>5</v>
      </c>
      <c r="K8" s="46">
        <f>VLOOKUP($H8,[1]EDA!$H$6:$BH$469,43,FALSE)</f>
        <v>13</v>
      </c>
      <c r="L8" s="46">
        <f>VLOOKUP($H8,[1]EDA!$H$6:$BH$469,44,FALSE)</f>
        <v>2</v>
      </c>
      <c r="M8" s="46">
        <f>VLOOKUP($H8,[1]EDA!$H$6:$BH$469,45,FALSE)</f>
        <v>0</v>
      </c>
      <c r="N8" s="46">
        <f>VLOOKUP($H8,[1]EDA!$H$6:$BH$469,46,FALSE)</f>
        <v>0</v>
      </c>
      <c r="O8" s="46">
        <f>VLOOKUP($H8,[1]EDA!$H$6:$BH$469,47,FALSE)</f>
        <v>0</v>
      </c>
      <c r="P8" s="46">
        <f>VLOOKUP($H8,[1]EDA!$H$6:$BH$469,48,FALSE)</f>
        <v>0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>
        <v>1449</v>
      </c>
      <c r="W8" s="14">
        <f t="shared" si="4"/>
        <v>20</v>
      </c>
      <c r="X8" s="21">
        <f t="shared" si="5"/>
        <v>1.3802622498274672E-2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>
        <v>38</v>
      </c>
      <c r="AL8" s="49">
        <f t="shared" si="6"/>
        <v>0</v>
      </c>
      <c r="AM8" s="21">
        <f t="shared" si="7"/>
        <v>0</v>
      </c>
      <c r="AN8" s="46">
        <f>VLOOKUP($H8,[3]IRA!$H$6:$BH$469,42,FALSE)</f>
        <v>0</v>
      </c>
      <c r="AO8" s="46">
        <f>VLOOKUP($H8,[3]IRA!$H$6:$BH$469,43,FALSE)</f>
        <v>0</v>
      </c>
      <c r="AP8" s="46">
        <f>VLOOKUP($H8,[3]IRA!$H$6:$BH$469,44,FALSE)</f>
        <v>2</v>
      </c>
      <c r="AQ8" s="46">
        <f>VLOOKUP($H8,[3]IRA!$H$6:$BH$469,45,FALSE)</f>
        <v>0</v>
      </c>
      <c r="AR8" s="46">
        <f>VLOOKUP($H8,[3]IRA!$H$6:$BH$469,46,FALSE)</f>
        <v>0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>
        <v>0</v>
      </c>
      <c r="BA8" s="24">
        <f t="shared" si="8"/>
        <v>2</v>
      </c>
      <c r="BB8" s="21">
        <f t="shared" si="9"/>
        <v>0</v>
      </c>
      <c r="BC8" s="46">
        <f>VLOOKUP($H8,[4]IRA!$H$7:$CH$470,68,FALSE)</f>
        <v>6</v>
      </c>
      <c r="BD8" s="46">
        <f>VLOOKUP($H8,[4]IRA!$H$7:$CH$470,69,FALSE)</f>
        <v>8</v>
      </c>
      <c r="BE8" s="46">
        <f>VLOOKUP($H8,[4]IRA!$H$7:$CH$470,70,FALSE)</f>
        <v>7</v>
      </c>
      <c r="BF8" s="46">
        <f>VLOOKUP($H8,[4]IRA!$H$7:$CH$470,71,FALSE)</f>
        <v>0</v>
      </c>
      <c r="BG8" s="46">
        <f>VLOOKUP($H8,[4]IRA!$H$7:$CH$470,72,FALSE)</f>
        <v>0</v>
      </c>
      <c r="BH8" s="46">
        <f>VLOOKUP($H8,[4]IRA!$H$7:$CH$470,73,FALSE)</f>
        <v>0</v>
      </c>
      <c r="BI8" s="46">
        <f>VLOOKUP($H8,[4]IRA!$H$7:$CH$470,74,FALSE)</f>
        <v>0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>
        <v>2245</v>
      </c>
      <c r="BP8" s="14">
        <f t="shared" si="10"/>
        <v>21</v>
      </c>
      <c r="BQ8" s="21">
        <f t="shared" si="11"/>
        <v>9.3541202672605787E-3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47">
        <f>VLOOKUP($H9,[1]EDA!$H$6:$BH$469,42,FALSE)</f>
        <v>0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>
        <v>0</v>
      </c>
      <c r="W9" s="14">
        <f t="shared" si="4"/>
        <v>0</v>
      </c>
      <c r="X9" s="21">
        <f t="shared" si="5"/>
        <v>0</v>
      </c>
      <c r="Y9" s="46">
        <f>VLOOKUP($H9,[2]EDA!$H$6:$AU$469,29,FALSE)</f>
        <v>0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>
        <v>0</v>
      </c>
      <c r="AL9" s="49">
        <f t="shared" si="6"/>
        <v>0</v>
      </c>
      <c r="AM9" s="21">
        <f t="shared" si="7"/>
        <v>0</v>
      </c>
      <c r="AN9" s="46">
        <f>VLOOKUP($H9,[3]IRA!$H$6:$BH$469,42,FALSE)</f>
        <v>0</v>
      </c>
      <c r="AO9" s="46">
        <f>VLOOKUP($H9,[3]IRA!$H$6:$BH$469,43,FALSE)</f>
        <v>0</v>
      </c>
      <c r="AP9" s="46">
        <f>VLOOKUP($H9,[3]IRA!$H$6:$BH$469,44,FALSE)</f>
        <v>0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0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>
        <v>0</v>
      </c>
      <c r="BA9" s="24">
        <f t="shared" si="8"/>
        <v>0</v>
      </c>
      <c r="BB9" s="21">
        <f t="shared" si="9"/>
        <v>0</v>
      </c>
      <c r="BC9" s="46">
        <f>VLOOKUP($H9,[4]IRA!$H$7:$CH$470,68,FALSE)</f>
        <v>0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0</v>
      </c>
      <c r="BI9" s="46">
        <f>VLOOKUP($H9,[4]IRA!$H$7:$CH$470,74,FALSE)</f>
        <v>0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>
        <v>0</v>
      </c>
      <c r="BP9" s="14">
        <f t="shared" si="10"/>
        <v>0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47">
        <f>VLOOKUP($H10,[1]EDA!$H$6:$BH$469,42,FALSE)</f>
        <v>4</v>
      </c>
      <c r="K10" s="46">
        <f>VLOOKUP($H10,[1]EDA!$H$6:$BH$469,43,FALSE)</f>
        <v>3</v>
      </c>
      <c r="L10" s="46">
        <f>VLOOKUP($H10,[1]EDA!$H$6:$BH$469,44,FALSE)</f>
        <v>0</v>
      </c>
      <c r="M10" s="46">
        <f>VLOOKUP($H10,[1]EDA!$H$6:$BH$469,45,FALSE)</f>
        <v>0</v>
      </c>
      <c r="N10" s="46">
        <f>VLOOKUP($H10,[1]EDA!$H$6:$BH$469,46,FALSE)</f>
        <v>0</v>
      </c>
      <c r="O10" s="46">
        <f>VLOOKUP($H10,[1]EDA!$H$6:$BH$469,47,FALSE)</f>
        <v>0</v>
      </c>
      <c r="P10" s="46">
        <f>VLOOKUP($H10,[1]EDA!$H$6:$BH$469,48,FALSE)</f>
        <v>0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>
        <v>104</v>
      </c>
      <c r="W10" s="14">
        <f t="shared" si="4"/>
        <v>7</v>
      </c>
      <c r="X10" s="21">
        <f t="shared" si="5"/>
        <v>6.7307692307692304E-2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>
        <v>0</v>
      </c>
      <c r="AL10" s="49">
        <f t="shared" si="6"/>
        <v>0</v>
      </c>
      <c r="AM10" s="21">
        <f t="shared" si="7"/>
        <v>0</v>
      </c>
      <c r="AN10" s="46">
        <f>VLOOKUP($H10,[3]IRA!$H$6:$BH$469,42,FALSE)</f>
        <v>0</v>
      </c>
      <c r="AO10" s="46">
        <f>VLOOKUP($H10,[3]IRA!$H$6:$BH$469,43,FALSE)</f>
        <v>0</v>
      </c>
      <c r="AP10" s="46">
        <f>VLOOKUP($H10,[3]IRA!$H$6:$BH$469,44,FALSE)</f>
        <v>1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>
        <v>0</v>
      </c>
      <c r="BA10" s="24">
        <f t="shared" si="8"/>
        <v>1</v>
      </c>
      <c r="BB10" s="21">
        <f t="shared" si="9"/>
        <v>0</v>
      </c>
      <c r="BC10" s="46">
        <f>VLOOKUP($H10,[4]IRA!$H$7:$CH$470,68,FALSE)</f>
        <v>29</v>
      </c>
      <c r="BD10" s="46">
        <f>VLOOKUP($H10,[4]IRA!$H$7:$CH$470,69,FALSE)</f>
        <v>25</v>
      </c>
      <c r="BE10" s="46">
        <f>VLOOKUP($H10,[4]IRA!$H$7:$CH$470,70,FALSE)</f>
        <v>2</v>
      </c>
      <c r="BF10" s="46">
        <f>VLOOKUP($H10,[4]IRA!$H$7:$CH$470,71,FALSE)</f>
        <v>0</v>
      </c>
      <c r="BG10" s="46">
        <f>VLOOKUP($H10,[4]IRA!$H$7:$CH$470,72,FALSE)</f>
        <v>0</v>
      </c>
      <c r="BH10" s="46">
        <f>VLOOKUP($H10,[4]IRA!$H$7:$CH$470,73,FALSE)</f>
        <v>0</v>
      </c>
      <c r="BI10" s="46">
        <f>VLOOKUP($H10,[4]IRA!$H$7:$CH$470,74,FALSE)</f>
        <v>0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>
        <v>402</v>
      </c>
      <c r="BP10" s="14">
        <f t="shared" si="10"/>
        <v>56</v>
      </c>
      <c r="BQ10" s="21">
        <f t="shared" si="11"/>
        <v>0.13930348258706468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47">
        <f>VLOOKUP($H11,[1]EDA!$H$6:$BH$469,42,FALSE)</f>
        <v>6</v>
      </c>
      <c r="K11" s="46">
        <f>VLOOKUP($H11,[1]EDA!$H$6:$BH$469,43,FALSE)</f>
        <v>7</v>
      </c>
      <c r="L11" s="46">
        <f>VLOOKUP($H11,[1]EDA!$H$6:$BH$469,44,FALSE)</f>
        <v>2</v>
      </c>
      <c r="M11" s="46">
        <f>VLOOKUP($H11,[1]EDA!$H$6:$BH$469,45,FALSE)</f>
        <v>0</v>
      </c>
      <c r="N11" s="46">
        <f>VLOOKUP($H11,[1]EDA!$H$6:$BH$469,46,FALSE)</f>
        <v>0</v>
      </c>
      <c r="O11" s="46">
        <f>VLOOKUP($H11,[1]EDA!$H$6:$BH$469,47,FALSE)</f>
        <v>0</v>
      </c>
      <c r="P11" s="46">
        <f>VLOOKUP($H11,[1]EDA!$H$6:$BH$469,48,FALSE)</f>
        <v>0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>
        <v>0</v>
      </c>
      <c r="W11" s="14">
        <f t="shared" si="4"/>
        <v>15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>
        <v>0</v>
      </c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>
        <v>0</v>
      </c>
      <c r="BA11" s="24">
        <f t="shared" si="8"/>
        <v>0</v>
      </c>
      <c r="BB11" s="21">
        <f t="shared" si="9"/>
        <v>0</v>
      </c>
      <c r="BC11" s="46">
        <f>VLOOKUP($H11,[4]IRA!$H$7:$CH$470,68,FALSE)</f>
        <v>27</v>
      </c>
      <c r="BD11" s="46">
        <f>VLOOKUP($H11,[4]IRA!$H$7:$CH$470,69,FALSE)</f>
        <v>5</v>
      </c>
      <c r="BE11" s="46">
        <f>VLOOKUP($H11,[4]IRA!$H$7:$CH$470,70,FALSE)</f>
        <v>1</v>
      </c>
      <c r="BF11" s="46">
        <f>VLOOKUP($H11,[4]IRA!$H$7:$CH$470,71,FALSE)</f>
        <v>0</v>
      </c>
      <c r="BG11" s="46">
        <f>VLOOKUP($H11,[4]IRA!$H$7:$CH$470,72,FALSE)</f>
        <v>0</v>
      </c>
      <c r="BH11" s="46">
        <f>VLOOKUP($H11,[4]IRA!$H$7:$CH$470,73,FALSE)</f>
        <v>0</v>
      </c>
      <c r="BI11" s="46">
        <f>VLOOKUP($H11,[4]IRA!$H$7:$CH$470,74,FALSE)</f>
        <v>0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>
        <v>0</v>
      </c>
      <c r="BP11" s="14">
        <f t="shared" si="10"/>
        <v>33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47">
        <f>VLOOKUP($H12,[1]EDA!$H$6:$BH$469,42,FALSE)</f>
        <v>3</v>
      </c>
      <c r="K12" s="46">
        <f>VLOOKUP($H12,[1]EDA!$H$6:$BH$469,43,FALSE)</f>
        <v>3</v>
      </c>
      <c r="L12" s="46">
        <f>VLOOKUP($H12,[1]EDA!$H$6:$BH$469,44,FALSE)</f>
        <v>0</v>
      </c>
      <c r="M12" s="46">
        <f>VLOOKUP($H12,[1]EDA!$H$6:$BH$469,45,FALSE)</f>
        <v>0</v>
      </c>
      <c r="N12" s="46">
        <f>VLOOKUP($H12,[1]EDA!$H$6:$BH$469,46,FALSE)</f>
        <v>0</v>
      </c>
      <c r="O12" s="46">
        <f>VLOOKUP($H12,[1]EDA!$H$6:$BH$469,47,FALSE)</f>
        <v>0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>
        <v>109</v>
      </c>
      <c r="W12" s="14">
        <f t="shared" si="4"/>
        <v>6</v>
      </c>
      <c r="X12" s="21">
        <f t="shared" si="5"/>
        <v>5.5045871559633031E-2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0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>
        <v>7</v>
      </c>
      <c r="AL12" s="49">
        <f t="shared" si="6"/>
        <v>0</v>
      </c>
      <c r="AM12" s="21">
        <f t="shared" si="7"/>
        <v>0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>
        <v>1</v>
      </c>
      <c r="BA12" s="24">
        <f t="shared" si="8"/>
        <v>0</v>
      </c>
      <c r="BB12" s="21">
        <f t="shared" si="9"/>
        <v>0</v>
      </c>
      <c r="BC12" s="46">
        <f>VLOOKUP($H12,[4]IRA!$H$7:$CH$470,68,FALSE)</f>
        <v>15</v>
      </c>
      <c r="BD12" s="46">
        <f>VLOOKUP($H12,[4]IRA!$H$7:$CH$470,69,FALSE)</f>
        <v>16</v>
      </c>
      <c r="BE12" s="46">
        <f>VLOOKUP($H12,[4]IRA!$H$7:$CH$470,70,FALSE)</f>
        <v>0</v>
      </c>
      <c r="BF12" s="46">
        <f>VLOOKUP($H12,[4]IRA!$H$7:$CH$470,71,FALSE)</f>
        <v>0</v>
      </c>
      <c r="BG12" s="46">
        <f>VLOOKUP($H12,[4]IRA!$H$7:$CH$470,72,FALSE)</f>
        <v>0</v>
      </c>
      <c r="BH12" s="46">
        <f>VLOOKUP($H12,[4]IRA!$H$7:$CH$470,73,FALSE)</f>
        <v>0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>
        <v>338</v>
      </c>
      <c r="BP12" s="14">
        <f t="shared" si="10"/>
        <v>31</v>
      </c>
      <c r="BQ12" s="21">
        <f t="shared" si="11"/>
        <v>9.1715976331360943E-2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47">
        <f>VLOOKUP($H13,[1]EDA!$H$6:$BH$469,42,FALSE)</f>
        <v>22</v>
      </c>
      <c r="K13" s="46">
        <f>VLOOKUP($H13,[1]EDA!$H$6:$BH$469,43,FALSE)</f>
        <v>3</v>
      </c>
      <c r="L13" s="46">
        <f>VLOOKUP($H13,[1]EDA!$H$6:$BH$469,44,FALSE)</f>
        <v>4</v>
      </c>
      <c r="M13" s="46">
        <f>VLOOKUP($H13,[1]EDA!$H$6:$BH$469,45,FALSE)</f>
        <v>0</v>
      </c>
      <c r="N13" s="46">
        <f>VLOOKUP($H13,[1]EDA!$H$6:$BH$469,46,FALSE)</f>
        <v>0</v>
      </c>
      <c r="O13" s="46">
        <f>VLOOKUP($H13,[1]EDA!$H$6:$BH$469,47,FALSE)</f>
        <v>0</v>
      </c>
      <c r="P13" s="46">
        <f>VLOOKUP($H13,[1]EDA!$H$6:$BH$469,48,FALSE)</f>
        <v>0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>
        <v>510</v>
      </c>
      <c r="W13" s="14">
        <f t="shared" si="4"/>
        <v>29</v>
      </c>
      <c r="X13" s="21">
        <f t="shared" si="5"/>
        <v>5.6862745098039215E-2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>
        <v>41</v>
      </c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>
        <v>95</v>
      </c>
      <c r="BA13" s="24">
        <f t="shared" si="8"/>
        <v>0</v>
      </c>
      <c r="BB13" s="21">
        <f t="shared" si="9"/>
        <v>0</v>
      </c>
      <c r="BC13" s="46">
        <f>VLOOKUP($H13,[4]IRA!$H$7:$CH$470,68,FALSE)</f>
        <v>36</v>
      </c>
      <c r="BD13" s="46">
        <f>VLOOKUP($H13,[4]IRA!$H$7:$CH$470,69,FALSE)</f>
        <v>7</v>
      </c>
      <c r="BE13" s="46">
        <f>VLOOKUP($H13,[4]IRA!$H$7:$CH$470,70,FALSE)</f>
        <v>10</v>
      </c>
      <c r="BF13" s="46">
        <f>VLOOKUP($H13,[4]IRA!$H$7:$CH$470,71,FALSE)</f>
        <v>0</v>
      </c>
      <c r="BG13" s="46">
        <f>VLOOKUP($H13,[4]IRA!$H$7:$CH$470,72,FALSE)</f>
        <v>0</v>
      </c>
      <c r="BH13" s="46">
        <f>VLOOKUP($H13,[4]IRA!$H$7:$CH$470,73,FALSE)</f>
        <v>0</v>
      </c>
      <c r="BI13" s="46">
        <f>VLOOKUP($H13,[4]IRA!$H$7:$CH$470,74,FALSE)</f>
        <v>0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>
        <v>1538</v>
      </c>
      <c r="BP13" s="14">
        <f t="shared" si="10"/>
        <v>53</v>
      </c>
      <c r="BQ13" s="21">
        <f t="shared" si="11"/>
        <v>3.4460338101430427E-2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47">
        <f>VLOOKUP($H14,[1]EDA!$H$6:$BH$469,42,FALSE)</f>
        <v>1</v>
      </c>
      <c r="K14" s="46">
        <f>VLOOKUP($H14,[1]EDA!$H$6:$BH$469,43,FALSE)</f>
        <v>2</v>
      </c>
      <c r="L14" s="46">
        <f>VLOOKUP($H14,[1]EDA!$H$6:$BH$469,44,FALSE)</f>
        <v>0</v>
      </c>
      <c r="M14" s="46">
        <f>VLOOKUP($H14,[1]EDA!$H$6:$BH$469,45,FALSE)</f>
        <v>0</v>
      </c>
      <c r="N14" s="46">
        <f>VLOOKUP($H14,[1]EDA!$H$6:$BH$469,46,FALSE)</f>
        <v>0</v>
      </c>
      <c r="O14" s="46">
        <f>VLOOKUP($H14,[1]EDA!$H$6:$BH$469,47,FALSE)</f>
        <v>0</v>
      </c>
      <c r="P14" s="46">
        <f>VLOOKUP($H14,[1]EDA!$H$6:$BH$469,48,FALSE)</f>
        <v>0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>
        <v>160</v>
      </c>
      <c r="W14" s="14">
        <f t="shared" si="4"/>
        <v>3</v>
      </c>
      <c r="X14" s="21">
        <f t="shared" si="5"/>
        <v>1.8749999999999999E-2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>
        <v>6</v>
      </c>
      <c r="AL14" s="49">
        <f t="shared" si="6"/>
        <v>0</v>
      </c>
      <c r="AM14" s="21">
        <f t="shared" si="7"/>
        <v>0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>
        <v>77</v>
      </c>
      <c r="BA14" s="24">
        <f t="shared" si="8"/>
        <v>0</v>
      </c>
      <c r="BB14" s="21">
        <f t="shared" si="9"/>
        <v>0</v>
      </c>
      <c r="BC14" s="46">
        <f>VLOOKUP($H14,[4]IRA!$H$7:$CH$470,68,FALSE)</f>
        <v>8</v>
      </c>
      <c r="BD14" s="46">
        <f>VLOOKUP($H14,[4]IRA!$H$7:$CH$470,69,FALSE)</f>
        <v>8</v>
      </c>
      <c r="BE14" s="46">
        <f>VLOOKUP($H14,[4]IRA!$H$7:$CH$470,70,FALSE)</f>
        <v>2</v>
      </c>
      <c r="BF14" s="46">
        <f>VLOOKUP($H14,[4]IRA!$H$7:$CH$470,71,FALSE)</f>
        <v>0</v>
      </c>
      <c r="BG14" s="46">
        <f>VLOOKUP($H14,[4]IRA!$H$7:$CH$470,72,FALSE)</f>
        <v>0</v>
      </c>
      <c r="BH14" s="46">
        <f>VLOOKUP($H14,[4]IRA!$H$7:$CH$470,73,FALSE)</f>
        <v>0</v>
      </c>
      <c r="BI14" s="46">
        <f>VLOOKUP($H14,[4]IRA!$H$7:$CH$470,74,FALSE)</f>
        <v>0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>
        <v>913</v>
      </c>
      <c r="BP14" s="14">
        <f t="shared" si="10"/>
        <v>18</v>
      </c>
      <c r="BQ14" s="21">
        <f t="shared" si="11"/>
        <v>1.9715224534501644E-2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47">
        <f>VLOOKUP($H15,[1]EDA!$H$6:$BH$469,42,FALSE)</f>
        <v>12</v>
      </c>
      <c r="K15" s="46">
        <f>VLOOKUP($H15,[1]EDA!$H$6:$BH$469,43,FALSE)</f>
        <v>12</v>
      </c>
      <c r="L15" s="46">
        <f>VLOOKUP($H15,[1]EDA!$H$6:$BH$469,44,FALSE)</f>
        <v>2</v>
      </c>
      <c r="M15" s="46">
        <f>VLOOKUP($H15,[1]EDA!$H$6:$BH$469,45,FALSE)</f>
        <v>0</v>
      </c>
      <c r="N15" s="46">
        <f>VLOOKUP($H15,[1]EDA!$H$6:$BH$469,46,FALSE)</f>
        <v>0</v>
      </c>
      <c r="O15" s="46">
        <f>VLOOKUP($H15,[1]EDA!$H$6:$BH$469,47,FALSE)</f>
        <v>0</v>
      </c>
      <c r="P15" s="46">
        <f>VLOOKUP($H15,[1]EDA!$H$6:$BH$469,48,FALSE)</f>
        <v>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>
        <v>132</v>
      </c>
      <c r="W15" s="14">
        <f t="shared" si="4"/>
        <v>26</v>
      </c>
      <c r="X15" s="21">
        <f t="shared" si="5"/>
        <v>0.19696969696969696</v>
      </c>
      <c r="Y15" s="46">
        <f>VLOOKUP($H15,[2]EDA!$H$6:$AU$469,29,FALSE)</f>
        <v>2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0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>
        <v>14</v>
      </c>
      <c r="AL15" s="49">
        <f t="shared" si="6"/>
        <v>2</v>
      </c>
      <c r="AM15" s="21">
        <f t="shared" si="7"/>
        <v>0.14285714285714285</v>
      </c>
      <c r="AN15" s="46">
        <f>VLOOKUP($H15,[3]IRA!$H$6:$BH$469,42,FALSE)</f>
        <v>2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>
        <v>13</v>
      </c>
      <c r="BA15" s="24">
        <f t="shared" si="8"/>
        <v>2</v>
      </c>
      <c r="BB15" s="21">
        <f t="shared" si="9"/>
        <v>0.15384615384615385</v>
      </c>
      <c r="BC15" s="46">
        <f>VLOOKUP($H15,[4]IRA!$H$7:$CH$470,68,FALSE)</f>
        <v>48</v>
      </c>
      <c r="BD15" s="46">
        <f>VLOOKUP($H15,[4]IRA!$H$7:$CH$470,69,FALSE)</f>
        <v>18</v>
      </c>
      <c r="BE15" s="46">
        <f>VLOOKUP($H15,[4]IRA!$H$7:$CH$470,70,FALSE)</f>
        <v>6</v>
      </c>
      <c r="BF15" s="46">
        <f>VLOOKUP($H15,[4]IRA!$H$7:$CH$470,71,FALSE)</f>
        <v>0</v>
      </c>
      <c r="BG15" s="46">
        <f>VLOOKUP($H15,[4]IRA!$H$7:$CH$470,72,FALSE)</f>
        <v>0</v>
      </c>
      <c r="BH15" s="46">
        <f>VLOOKUP($H15,[4]IRA!$H$7:$CH$470,73,FALSE)</f>
        <v>0</v>
      </c>
      <c r="BI15" s="46">
        <f>VLOOKUP($H15,[4]IRA!$H$7:$CH$470,74,FALSE)</f>
        <v>0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>
        <v>693</v>
      </c>
      <c r="BP15" s="14">
        <f t="shared" si="10"/>
        <v>72</v>
      </c>
      <c r="BQ15" s="21">
        <f t="shared" si="11"/>
        <v>0.1038961038961039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47">
        <f>VLOOKUP($H16,[1]EDA!$H$6:$BH$469,42,FALSE)</f>
        <v>0</v>
      </c>
      <c r="K16" s="46">
        <f>VLOOKUP($H16,[1]EDA!$H$6:$BH$469,43,FALSE)</f>
        <v>1</v>
      </c>
      <c r="L16" s="46">
        <f>VLOOKUP($H16,[1]EDA!$H$6:$BH$469,44,FALSE)</f>
        <v>0</v>
      </c>
      <c r="M16" s="46">
        <f>VLOOKUP($H16,[1]EDA!$H$6:$BH$469,45,FALSE)</f>
        <v>0</v>
      </c>
      <c r="N16" s="46">
        <f>VLOOKUP($H16,[1]EDA!$H$6:$BH$469,46,FALSE)</f>
        <v>0</v>
      </c>
      <c r="O16" s="46">
        <f>VLOOKUP($H16,[1]EDA!$H$6:$BH$469,47,FALSE)</f>
        <v>0</v>
      </c>
      <c r="P16" s="46">
        <f>VLOOKUP($H16,[1]EDA!$H$6:$BH$469,48,FALSE)</f>
        <v>0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>
        <v>145</v>
      </c>
      <c r="W16" s="14">
        <f t="shared" si="4"/>
        <v>1</v>
      </c>
      <c r="X16" s="21">
        <f t="shared" si="5"/>
        <v>6.8965517241379309E-3</v>
      </c>
      <c r="Y16" s="46">
        <f>VLOOKUP($H16,[2]EDA!$H$6:$AU$469,29,FALSE)</f>
        <v>0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>
        <v>3</v>
      </c>
      <c r="AL16" s="49">
        <f t="shared" si="6"/>
        <v>0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>
        <v>7</v>
      </c>
      <c r="BA16" s="24">
        <f t="shared" si="8"/>
        <v>0</v>
      </c>
      <c r="BB16" s="21">
        <f t="shared" si="9"/>
        <v>0</v>
      </c>
      <c r="BC16" s="46">
        <f>VLOOKUP($H16,[4]IRA!$H$7:$CH$470,68,FALSE)</f>
        <v>11</v>
      </c>
      <c r="BD16" s="46">
        <f>VLOOKUP($H16,[4]IRA!$H$7:$CH$470,69,FALSE)</f>
        <v>9</v>
      </c>
      <c r="BE16" s="46">
        <f>VLOOKUP($H16,[4]IRA!$H$7:$CH$470,70,FALSE)</f>
        <v>0</v>
      </c>
      <c r="BF16" s="46">
        <f>VLOOKUP($H16,[4]IRA!$H$7:$CH$470,71,FALSE)</f>
        <v>0</v>
      </c>
      <c r="BG16" s="46">
        <f>VLOOKUP($H16,[4]IRA!$H$7:$CH$470,72,FALSE)</f>
        <v>0</v>
      </c>
      <c r="BH16" s="46">
        <f>VLOOKUP($H16,[4]IRA!$H$7:$CH$470,73,FALSE)</f>
        <v>0</v>
      </c>
      <c r="BI16" s="46">
        <f>VLOOKUP($H16,[4]IRA!$H$7:$CH$470,74,FALSE)</f>
        <v>0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>
        <v>612</v>
      </c>
      <c r="BP16" s="14">
        <f t="shared" si="10"/>
        <v>20</v>
      </c>
      <c r="BQ16" s="21">
        <f t="shared" si="11"/>
        <v>3.2679738562091505E-2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0</v>
      </c>
      <c r="M17" s="46">
        <f>VLOOKUP($H17,[1]EDA!$H$6:$BH$469,45,FALSE)</f>
        <v>0</v>
      </c>
      <c r="N17" s="46">
        <f>VLOOKUP($H17,[1]EDA!$H$6:$BH$469,46,FALSE)</f>
        <v>0</v>
      </c>
      <c r="O17" s="46">
        <f>VLOOKUP($H17,[1]EDA!$H$6:$BH$469,47,FALSE)</f>
        <v>0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>
        <v>56</v>
      </c>
      <c r="W17" s="14">
        <f t="shared" si="4"/>
        <v>1</v>
      </c>
      <c r="X17" s="21">
        <f t="shared" si="5"/>
        <v>1.7857142857142856E-2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>
        <v>0</v>
      </c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>
        <v>11</v>
      </c>
      <c r="BA17" s="24">
        <f t="shared" si="8"/>
        <v>0</v>
      </c>
      <c r="BB17" s="21">
        <f t="shared" si="9"/>
        <v>0</v>
      </c>
      <c r="BC17" s="46">
        <f>VLOOKUP($H17,[4]IRA!$H$7:$CH$470,68,FALSE)</f>
        <v>1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0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0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>
        <v>732</v>
      </c>
      <c r="BP17" s="14">
        <f t="shared" si="10"/>
        <v>1</v>
      </c>
      <c r="BQ17" s="21">
        <f t="shared" si="11"/>
        <v>1.366120218579235E-3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47">
        <f>VLOOKUP($H18,[1]EDA!$H$6:$BH$469,42,FALSE)</f>
        <v>3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0</v>
      </c>
      <c r="N18" s="46">
        <f>VLOOKUP($H18,[1]EDA!$H$6:$BH$469,46,FALSE)</f>
        <v>0</v>
      </c>
      <c r="O18" s="46">
        <f>VLOOKUP($H18,[1]EDA!$H$6:$BH$469,47,FALSE)</f>
        <v>0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>
        <v>56</v>
      </c>
      <c r="W18" s="14">
        <f t="shared" si="4"/>
        <v>3</v>
      </c>
      <c r="X18" s="21">
        <f t="shared" si="5"/>
        <v>5.3571428571428568E-2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>
        <v>1</v>
      </c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>
        <v>8</v>
      </c>
      <c r="BA18" s="24">
        <f t="shared" si="8"/>
        <v>0</v>
      </c>
      <c r="BB18" s="21">
        <f t="shared" si="9"/>
        <v>0</v>
      </c>
      <c r="BC18" s="46">
        <f>VLOOKUP($H18,[4]IRA!$H$7:$CH$470,68,FALSE)</f>
        <v>6</v>
      </c>
      <c r="BD18" s="46">
        <f>VLOOKUP($H18,[4]IRA!$H$7:$CH$470,69,FALSE)</f>
        <v>3</v>
      </c>
      <c r="BE18" s="46">
        <f>VLOOKUP($H18,[4]IRA!$H$7:$CH$470,70,FALSE)</f>
        <v>1</v>
      </c>
      <c r="BF18" s="46">
        <f>VLOOKUP($H18,[4]IRA!$H$7:$CH$470,71,FALSE)</f>
        <v>0</v>
      </c>
      <c r="BG18" s="46">
        <f>VLOOKUP($H18,[4]IRA!$H$7:$CH$470,72,FALSE)</f>
        <v>0</v>
      </c>
      <c r="BH18" s="46">
        <f>VLOOKUP($H18,[4]IRA!$H$7:$CH$470,73,FALSE)</f>
        <v>0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>
        <v>331</v>
      </c>
      <c r="BP18" s="14">
        <f t="shared" si="10"/>
        <v>10</v>
      </c>
      <c r="BQ18" s="21">
        <f t="shared" si="11"/>
        <v>3.0211480362537766E-2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47">
        <f>VLOOKUP($H19,[1]EDA!$H$6:$BH$469,42,FALSE)</f>
        <v>1</v>
      </c>
      <c r="K19" s="46">
        <f>VLOOKUP($H19,[1]EDA!$H$6:$BH$469,43,FALSE)</f>
        <v>2</v>
      </c>
      <c r="L19" s="46">
        <f>VLOOKUP($H19,[1]EDA!$H$6:$BH$469,44,FALSE)</f>
        <v>1</v>
      </c>
      <c r="M19" s="46">
        <f>VLOOKUP($H19,[1]EDA!$H$6:$BH$469,45,FALSE)</f>
        <v>0</v>
      </c>
      <c r="N19" s="46">
        <f>VLOOKUP($H19,[1]EDA!$H$6:$BH$469,46,FALSE)</f>
        <v>0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>
        <v>84</v>
      </c>
      <c r="W19" s="14">
        <f t="shared" si="4"/>
        <v>4</v>
      </c>
      <c r="X19" s="21">
        <f t="shared" si="5"/>
        <v>4.7619047619047616E-2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>
        <v>1</v>
      </c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>
        <v>2</v>
      </c>
      <c r="BA19" s="24">
        <f t="shared" si="8"/>
        <v>0</v>
      </c>
      <c r="BB19" s="21">
        <f t="shared" si="9"/>
        <v>0</v>
      </c>
      <c r="BC19" s="46">
        <f>VLOOKUP($H19,[4]IRA!$H$7:$CH$470,68,FALSE)</f>
        <v>41</v>
      </c>
      <c r="BD19" s="46">
        <f>VLOOKUP($H19,[4]IRA!$H$7:$CH$470,69,FALSE)</f>
        <v>5</v>
      </c>
      <c r="BE19" s="46">
        <f>VLOOKUP($H19,[4]IRA!$H$7:$CH$470,70,FALSE)</f>
        <v>1</v>
      </c>
      <c r="BF19" s="46">
        <f>VLOOKUP($H19,[4]IRA!$H$7:$CH$470,71,FALSE)</f>
        <v>0</v>
      </c>
      <c r="BG19" s="46">
        <f>VLOOKUP($H19,[4]IRA!$H$7:$CH$470,72,FALSE)</f>
        <v>0</v>
      </c>
      <c r="BH19" s="46">
        <f>VLOOKUP($H19,[4]IRA!$H$7:$CH$470,73,FALSE)</f>
        <v>0</v>
      </c>
      <c r="BI19" s="46">
        <f>VLOOKUP($H19,[4]IRA!$H$7:$CH$470,74,FALSE)</f>
        <v>0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>
        <v>752</v>
      </c>
      <c r="BP19" s="14">
        <f t="shared" si="10"/>
        <v>47</v>
      </c>
      <c r="BQ19" s="21">
        <f t="shared" si="11"/>
        <v>6.25E-2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47">
        <f>VLOOKUP($H20,[1]EDA!$H$6:$BH$469,42,FALSE)</f>
        <v>3</v>
      </c>
      <c r="K20" s="46">
        <f>VLOOKUP($H20,[1]EDA!$H$6:$BH$469,43,FALSE)</f>
        <v>3</v>
      </c>
      <c r="L20" s="46">
        <f>VLOOKUP($H20,[1]EDA!$H$6:$BH$469,44,FALSE)</f>
        <v>0</v>
      </c>
      <c r="M20" s="46">
        <f>VLOOKUP($H20,[1]EDA!$H$6:$BH$469,45,FALSE)</f>
        <v>0</v>
      </c>
      <c r="N20" s="46">
        <f>VLOOKUP($H20,[1]EDA!$H$6:$BH$469,46,FALSE)</f>
        <v>0</v>
      </c>
      <c r="O20" s="46">
        <f>VLOOKUP($H20,[1]EDA!$H$6:$BH$469,47,FALSE)</f>
        <v>0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>
        <v>148</v>
      </c>
      <c r="W20" s="14">
        <f t="shared" si="4"/>
        <v>6</v>
      </c>
      <c r="X20" s="21">
        <f t="shared" si="5"/>
        <v>4.0540540540540543E-2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>
        <v>1</v>
      </c>
      <c r="AL20" s="49">
        <f t="shared" si="6"/>
        <v>0</v>
      </c>
      <c r="AM20" s="21">
        <f t="shared" si="7"/>
        <v>0</v>
      </c>
      <c r="AN20" s="46">
        <f>VLOOKUP($H20,[3]IRA!$H$6:$BH$469,42,FALSE)</f>
        <v>1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>
        <v>2</v>
      </c>
      <c r="BA20" s="24">
        <f t="shared" si="8"/>
        <v>1</v>
      </c>
      <c r="BB20" s="21">
        <f t="shared" si="9"/>
        <v>0.5</v>
      </c>
      <c r="BC20" s="46">
        <f>VLOOKUP($H20,[4]IRA!$H$7:$CH$470,68,FALSE)</f>
        <v>2</v>
      </c>
      <c r="BD20" s="46">
        <f>VLOOKUP($H20,[4]IRA!$H$7:$CH$470,69,FALSE)</f>
        <v>1</v>
      </c>
      <c r="BE20" s="46">
        <f>VLOOKUP($H20,[4]IRA!$H$7:$CH$470,70,FALSE)</f>
        <v>0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0</v>
      </c>
      <c r="BI20" s="46">
        <f>VLOOKUP($H20,[4]IRA!$H$7:$CH$470,74,FALSE)</f>
        <v>0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>
        <v>385</v>
      </c>
      <c r="BP20" s="14">
        <f t="shared" si="10"/>
        <v>3</v>
      </c>
      <c r="BQ20" s="21">
        <f t="shared" si="11"/>
        <v>7.7922077922077922E-3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47">
        <f>VLOOKUP($H21,[1]EDA!$H$6:$BH$469,42,FALSE)</f>
        <v>9</v>
      </c>
      <c r="K21" s="46">
        <f>VLOOKUP($H21,[1]EDA!$H$6:$BH$469,43,FALSE)</f>
        <v>0</v>
      </c>
      <c r="L21" s="46">
        <f>VLOOKUP($H21,[1]EDA!$H$6:$BH$469,44,FALSE)</f>
        <v>0</v>
      </c>
      <c r="M21" s="46">
        <f>VLOOKUP($H21,[1]EDA!$H$6:$BH$469,45,FALSE)</f>
        <v>0</v>
      </c>
      <c r="N21" s="46">
        <f>VLOOKUP($H21,[1]EDA!$H$6:$BH$469,46,FALSE)</f>
        <v>0</v>
      </c>
      <c r="O21" s="46">
        <f>VLOOKUP($H21,[1]EDA!$H$6:$BH$469,47,FALSE)</f>
        <v>0</v>
      </c>
      <c r="P21" s="46">
        <f>VLOOKUP($H21,[1]EDA!$H$6:$BH$469,48,FALSE)</f>
        <v>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>
        <v>137</v>
      </c>
      <c r="W21" s="14">
        <f t="shared" si="4"/>
        <v>9</v>
      </c>
      <c r="X21" s="21">
        <f t="shared" si="5"/>
        <v>6.569343065693431E-2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>
        <v>8</v>
      </c>
      <c r="AL21" s="49">
        <f t="shared" si="6"/>
        <v>0</v>
      </c>
      <c r="AM21" s="21">
        <f t="shared" si="7"/>
        <v>0</v>
      </c>
      <c r="AN21" s="46">
        <f>VLOOKUP($H21,[3]IRA!$H$6:$BH$469,42,FALSE)</f>
        <v>0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0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>
        <v>6</v>
      </c>
      <c r="BA21" s="24">
        <f t="shared" si="8"/>
        <v>0</v>
      </c>
      <c r="BB21" s="21">
        <f t="shared" si="9"/>
        <v>0</v>
      </c>
      <c r="BC21" s="46">
        <f>VLOOKUP($H21,[4]IRA!$H$7:$CH$470,68,FALSE)</f>
        <v>24</v>
      </c>
      <c r="BD21" s="46">
        <f>VLOOKUP($H21,[4]IRA!$H$7:$CH$470,69,FALSE)</f>
        <v>4</v>
      </c>
      <c r="BE21" s="46">
        <f>VLOOKUP($H21,[4]IRA!$H$7:$CH$470,70,FALSE)</f>
        <v>0</v>
      </c>
      <c r="BF21" s="46">
        <f>VLOOKUP($H21,[4]IRA!$H$7:$CH$470,71,FALSE)</f>
        <v>0</v>
      </c>
      <c r="BG21" s="46">
        <f>VLOOKUP($H21,[4]IRA!$H$7:$CH$470,72,FALSE)</f>
        <v>0</v>
      </c>
      <c r="BH21" s="46">
        <f>VLOOKUP($H21,[4]IRA!$H$7:$CH$470,73,FALSE)</f>
        <v>0</v>
      </c>
      <c r="BI21" s="46">
        <f>VLOOKUP($H21,[4]IRA!$H$7:$CH$470,74,FALSE)</f>
        <v>0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>
        <v>303</v>
      </c>
      <c r="BP21" s="14">
        <f t="shared" si="10"/>
        <v>28</v>
      </c>
      <c r="BQ21" s="21">
        <f t="shared" si="11"/>
        <v>9.2409240924092403E-2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47">
        <f>VLOOKUP($H22,[1]EDA!$H$6:$BH$469,42,FALSE)</f>
        <v>17</v>
      </c>
      <c r="K22" s="46">
        <f>VLOOKUP($H22,[1]EDA!$H$6:$BH$469,43,FALSE)</f>
        <v>10</v>
      </c>
      <c r="L22" s="46">
        <f>VLOOKUP($H22,[1]EDA!$H$6:$BH$469,44,FALSE)</f>
        <v>0</v>
      </c>
      <c r="M22" s="46">
        <f>VLOOKUP($H22,[1]EDA!$H$6:$BH$469,45,FALSE)</f>
        <v>0</v>
      </c>
      <c r="N22" s="46">
        <f>VLOOKUP($H22,[1]EDA!$H$6:$BH$469,46,FALSE)</f>
        <v>0</v>
      </c>
      <c r="O22" s="46">
        <f>VLOOKUP($H22,[1]EDA!$H$6:$BH$469,47,FALSE)</f>
        <v>0</v>
      </c>
      <c r="P22" s="46">
        <f>VLOOKUP($H22,[1]EDA!$H$6:$BH$469,48,FALSE)</f>
        <v>0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>
        <v>345</v>
      </c>
      <c r="W22" s="14">
        <f t="shared" si="4"/>
        <v>27</v>
      </c>
      <c r="X22" s="21">
        <f t="shared" si="5"/>
        <v>7.8260869565217397E-2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0</v>
      </c>
      <c r="AB22" s="46">
        <f>VLOOKUP($H22,[2]EDA!$H$6:$AU$469,32,FALSE)</f>
        <v>0</v>
      </c>
      <c r="AC22" s="46">
        <f>VLOOKUP($H22,[2]EDA!$H$6:$AU$469,33,FALSE)</f>
        <v>0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>
        <v>48</v>
      </c>
      <c r="AL22" s="49">
        <f t="shared" si="6"/>
        <v>0</v>
      </c>
      <c r="AM22" s="21">
        <f t="shared" si="7"/>
        <v>0</v>
      </c>
      <c r="AN22" s="46">
        <f>VLOOKUP($H22,[3]IRA!$H$6:$BH$469,42,FALSE)</f>
        <v>2</v>
      </c>
      <c r="AO22" s="46">
        <f>VLOOKUP($H22,[3]IRA!$H$6:$BH$469,43,FALSE)</f>
        <v>0</v>
      </c>
      <c r="AP22" s="46">
        <f>VLOOKUP($H22,[3]IRA!$H$6:$BH$469,44,FALSE)</f>
        <v>0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>
        <v>108</v>
      </c>
      <c r="BA22" s="24">
        <f t="shared" si="8"/>
        <v>2</v>
      </c>
      <c r="BB22" s="21">
        <f t="shared" si="9"/>
        <v>1.8518518518518517E-2</v>
      </c>
      <c r="BC22" s="46">
        <f>VLOOKUP($H22,[4]IRA!$H$7:$CH$470,68,FALSE)</f>
        <v>44</v>
      </c>
      <c r="BD22" s="46">
        <f>VLOOKUP($H22,[4]IRA!$H$7:$CH$470,69,FALSE)</f>
        <v>15</v>
      </c>
      <c r="BE22" s="46">
        <f>VLOOKUP($H22,[4]IRA!$H$7:$CH$470,70,FALSE)</f>
        <v>0</v>
      </c>
      <c r="BF22" s="46">
        <f>VLOOKUP($H22,[4]IRA!$H$7:$CH$470,71,FALSE)</f>
        <v>0</v>
      </c>
      <c r="BG22" s="46">
        <f>VLOOKUP($H22,[4]IRA!$H$7:$CH$470,72,FALSE)</f>
        <v>0</v>
      </c>
      <c r="BH22" s="46">
        <f>VLOOKUP($H22,[4]IRA!$H$7:$CH$470,73,FALSE)</f>
        <v>0</v>
      </c>
      <c r="BI22" s="46">
        <f>VLOOKUP($H22,[4]IRA!$H$7:$CH$470,74,FALSE)</f>
        <v>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>
        <v>1193</v>
      </c>
      <c r="BP22" s="14">
        <f t="shared" si="10"/>
        <v>59</v>
      </c>
      <c r="BQ22" s="21">
        <f t="shared" si="11"/>
        <v>4.9455155071248952E-2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47">
        <f>VLOOKUP($H23,[1]EDA!$H$6:$BH$469,42,FALSE)</f>
        <v>0</v>
      </c>
      <c r="K23" s="46">
        <f>VLOOKUP($H23,[1]EDA!$H$6:$BH$469,43,FALSE)</f>
        <v>0</v>
      </c>
      <c r="L23" s="46">
        <f>VLOOKUP($H23,[1]EDA!$H$6:$BH$469,44,FALSE)</f>
        <v>0</v>
      </c>
      <c r="M23" s="46">
        <f>VLOOKUP($H23,[1]EDA!$H$6:$BH$469,45,FALSE)</f>
        <v>0</v>
      </c>
      <c r="N23" s="46">
        <f>VLOOKUP($H23,[1]EDA!$H$6:$BH$469,46,FALSE)</f>
        <v>0</v>
      </c>
      <c r="O23" s="46">
        <f>VLOOKUP($H23,[1]EDA!$H$6:$BH$469,47,FALSE)</f>
        <v>0</v>
      </c>
      <c r="P23" s="46">
        <f>VLOOKUP($H23,[1]EDA!$H$6:$BH$469,48,FALSE)</f>
        <v>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>
        <v>112</v>
      </c>
      <c r="W23" s="14">
        <f t="shared" si="4"/>
        <v>0</v>
      </c>
      <c r="X23" s="21">
        <f t="shared" si="5"/>
        <v>0</v>
      </c>
      <c r="Y23" s="46">
        <f>VLOOKUP($H23,[2]EDA!$H$6:$AU$469,29,FALSE)</f>
        <v>0</v>
      </c>
      <c r="Z23" s="46">
        <f>VLOOKUP($H23,[2]EDA!$H$6:$AU$469,30,FALSE)</f>
        <v>0</v>
      </c>
      <c r="AA23" s="46">
        <f>VLOOKUP($H23,[2]EDA!$H$6:$AU$469,31,FALSE)</f>
        <v>0</v>
      </c>
      <c r="AB23" s="46">
        <f>VLOOKUP($H23,[2]EDA!$H$6:$AU$469,32,FALSE)</f>
        <v>0</v>
      </c>
      <c r="AC23" s="46">
        <f>VLOOKUP($H23,[2]EDA!$H$6:$AU$469,33,FALSE)</f>
        <v>0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>
        <v>8</v>
      </c>
      <c r="AL23" s="49">
        <f t="shared" si="6"/>
        <v>0</v>
      </c>
      <c r="AM23" s="21">
        <f t="shared" si="7"/>
        <v>0</v>
      </c>
      <c r="AN23" s="46">
        <f>VLOOKUP($H23,[3]IRA!$H$6:$BH$469,42,FALSE)</f>
        <v>0</v>
      </c>
      <c r="AO23" s="46">
        <f>VLOOKUP($H23,[3]IRA!$H$6:$BH$469,43,FALSE)</f>
        <v>0</v>
      </c>
      <c r="AP23" s="46">
        <f>VLOOKUP($H23,[3]IRA!$H$6:$BH$469,44,FALSE)</f>
        <v>0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>
        <v>266</v>
      </c>
      <c r="BA23" s="24">
        <f t="shared" si="8"/>
        <v>0</v>
      </c>
      <c r="BB23" s="21">
        <f t="shared" si="9"/>
        <v>0</v>
      </c>
      <c r="BC23" s="46">
        <f>VLOOKUP($H23,[4]IRA!$H$7:$CH$470,68,FALSE)</f>
        <v>0</v>
      </c>
      <c r="BD23" s="46">
        <f>VLOOKUP($H23,[4]IRA!$H$7:$CH$470,69,FALSE)</f>
        <v>0</v>
      </c>
      <c r="BE23" s="46">
        <f>VLOOKUP($H23,[4]IRA!$H$7:$CH$470,70,FALSE)</f>
        <v>0</v>
      </c>
      <c r="BF23" s="46">
        <f>VLOOKUP($H23,[4]IRA!$H$7:$CH$470,71,FALSE)</f>
        <v>0</v>
      </c>
      <c r="BG23" s="46">
        <f>VLOOKUP($H23,[4]IRA!$H$7:$CH$470,72,FALSE)</f>
        <v>0</v>
      </c>
      <c r="BH23" s="46">
        <f>VLOOKUP($H23,[4]IRA!$H$7:$CH$470,73,FALSE)</f>
        <v>0</v>
      </c>
      <c r="BI23" s="46">
        <f>VLOOKUP($H23,[4]IRA!$H$7:$CH$470,74,FALSE)</f>
        <v>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>
        <v>124</v>
      </c>
      <c r="BP23" s="14">
        <f t="shared" si="10"/>
        <v>0</v>
      </c>
      <c r="BQ23" s="21">
        <f t="shared" si="11"/>
        <v>0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47">
        <f>VLOOKUP($H24,[1]EDA!$H$6:$BH$469,42,FALSE)</f>
        <v>6</v>
      </c>
      <c r="K24" s="46">
        <f>VLOOKUP($H24,[1]EDA!$H$6:$BH$469,43,FALSE)</f>
        <v>0</v>
      </c>
      <c r="L24" s="46">
        <f>VLOOKUP($H24,[1]EDA!$H$6:$BH$469,44,FALSE)</f>
        <v>0</v>
      </c>
      <c r="M24" s="46">
        <f>VLOOKUP($H24,[1]EDA!$H$6:$BH$469,45,FALSE)</f>
        <v>0</v>
      </c>
      <c r="N24" s="46">
        <f>VLOOKUP($H24,[1]EDA!$H$6:$BH$469,46,FALSE)</f>
        <v>0</v>
      </c>
      <c r="O24" s="46">
        <f>VLOOKUP($H24,[1]EDA!$H$6:$BH$469,47,FALSE)</f>
        <v>0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>
        <v>39</v>
      </c>
      <c r="W24" s="14">
        <f t="shared" si="4"/>
        <v>6</v>
      </c>
      <c r="X24" s="21">
        <f t="shared" si="5"/>
        <v>0.15384615384615385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>
        <v>14</v>
      </c>
      <c r="AL24" s="49">
        <f t="shared" si="6"/>
        <v>0</v>
      </c>
      <c r="AM24" s="21">
        <f t="shared" si="7"/>
        <v>0</v>
      </c>
      <c r="AN24" s="46">
        <f>VLOOKUP($H24,[3]IRA!$H$6:$BH$469,42,FALSE)</f>
        <v>9</v>
      </c>
      <c r="AO24" s="46">
        <f>VLOOKUP($H24,[3]IRA!$H$6:$BH$469,43,FALSE)</f>
        <v>4</v>
      </c>
      <c r="AP24" s="46">
        <f>VLOOKUP($H24,[3]IRA!$H$6:$BH$469,44,FALSE)</f>
        <v>0</v>
      </c>
      <c r="AQ24" s="46">
        <f>VLOOKUP($H24,[3]IRA!$H$6:$BH$469,45,FALSE)</f>
        <v>0</v>
      </c>
      <c r="AR24" s="46">
        <f>VLOOKUP($H24,[3]IRA!$H$6:$BH$469,46,FALSE)</f>
        <v>0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>
        <v>9</v>
      </c>
      <c r="BA24" s="24">
        <f t="shared" si="8"/>
        <v>13</v>
      </c>
      <c r="BB24" s="21">
        <f t="shared" si="9"/>
        <v>1.4444444444444444</v>
      </c>
      <c r="BC24" s="46">
        <f>VLOOKUP($H24,[4]IRA!$H$7:$CH$470,68,FALSE)</f>
        <v>12</v>
      </c>
      <c r="BD24" s="46">
        <f>VLOOKUP($H24,[4]IRA!$H$7:$CH$470,69,FALSE)</f>
        <v>8</v>
      </c>
      <c r="BE24" s="46">
        <f>VLOOKUP($H24,[4]IRA!$H$7:$CH$470,70,FALSE)</f>
        <v>0</v>
      </c>
      <c r="BF24" s="46">
        <f>VLOOKUP($H24,[4]IRA!$H$7:$CH$470,71,FALSE)</f>
        <v>0</v>
      </c>
      <c r="BG24" s="46">
        <f>VLOOKUP($H24,[4]IRA!$H$7:$CH$470,72,FALSE)</f>
        <v>0</v>
      </c>
      <c r="BH24" s="46">
        <f>VLOOKUP($H24,[4]IRA!$H$7:$CH$470,73,FALSE)</f>
        <v>0</v>
      </c>
      <c r="BI24" s="46">
        <f>VLOOKUP($H24,[4]IRA!$H$7:$CH$470,74,FALSE)</f>
        <v>0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>
        <v>360</v>
      </c>
      <c r="BP24" s="14">
        <f t="shared" si="10"/>
        <v>20</v>
      </c>
      <c r="BQ24" s="21">
        <f t="shared" si="11"/>
        <v>5.5555555555555552E-2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47">
        <f>VLOOKUP($H25,[1]EDA!$H$6:$BH$469,42,FALSE)</f>
        <v>0</v>
      </c>
      <c r="K25" s="46">
        <f>VLOOKUP($H25,[1]EDA!$H$6:$BH$469,43,FALSE)</f>
        <v>0</v>
      </c>
      <c r="L25" s="46">
        <f>VLOOKUP($H25,[1]EDA!$H$6:$BH$469,44,FALSE)</f>
        <v>0</v>
      </c>
      <c r="M25" s="46">
        <f>VLOOKUP($H25,[1]EDA!$H$6:$BH$469,45,FALSE)</f>
        <v>0</v>
      </c>
      <c r="N25" s="46">
        <f>VLOOKUP($H25,[1]EDA!$H$6:$BH$469,46,FALSE)</f>
        <v>0</v>
      </c>
      <c r="O25" s="46">
        <f>VLOOKUP($H25,[1]EDA!$H$6:$BH$469,47,FALSE)</f>
        <v>0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>
        <v>61</v>
      </c>
      <c r="W25" s="14">
        <f t="shared" si="4"/>
        <v>0</v>
      </c>
      <c r="X25" s="21">
        <f t="shared" si="5"/>
        <v>0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>
        <v>0</v>
      </c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>
        <v>9</v>
      </c>
      <c r="BA25" s="24">
        <f t="shared" si="8"/>
        <v>0</v>
      </c>
      <c r="BB25" s="21">
        <f t="shared" si="9"/>
        <v>0</v>
      </c>
      <c r="BC25" s="46">
        <f>VLOOKUP($H25,[4]IRA!$H$7:$CH$470,68,FALSE)</f>
        <v>1</v>
      </c>
      <c r="BD25" s="46">
        <f>VLOOKUP($H25,[4]IRA!$H$7:$CH$470,69,FALSE)</f>
        <v>1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0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>
        <v>99</v>
      </c>
      <c r="BP25" s="14">
        <f t="shared" si="10"/>
        <v>2</v>
      </c>
      <c r="BQ25" s="21">
        <f t="shared" si="11"/>
        <v>2.0202020202020204E-2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47">
        <f>VLOOKUP($H26,[1]EDA!$H$6:$BH$469,42,FALSE)</f>
        <v>4</v>
      </c>
      <c r="K26" s="46">
        <f>VLOOKUP($H26,[1]EDA!$H$6:$BH$469,43,FALSE)</f>
        <v>2</v>
      </c>
      <c r="L26" s="46">
        <f>VLOOKUP($H26,[1]EDA!$H$6:$BH$469,44,FALSE)</f>
        <v>0</v>
      </c>
      <c r="M26" s="46">
        <f>VLOOKUP($H26,[1]EDA!$H$6:$BH$469,45,FALSE)</f>
        <v>0</v>
      </c>
      <c r="N26" s="46">
        <f>VLOOKUP($H26,[1]EDA!$H$6:$BH$469,46,FALSE)</f>
        <v>0</v>
      </c>
      <c r="O26" s="46">
        <f>VLOOKUP($H26,[1]EDA!$H$6:$BH$469,47,FALSE)</f>
        <v>0</v>
      </c>
      <c r="P26" s="46">
        <f>VLOOKUP($H26,[1]EDA!$H$6:$BH$469,48,FALSE)</f>
        <v>0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>
        <v>17</v>
      </c>
      <c r="W26" s="14">
        <f t="shared" si="4"/>
        <v>6</v>
      </c>
      <c r="X26" s="21">
        <f t="shared" si="5"/>
        <v>0.35294117647058826</v>
      </c>
      <c r="Y26" s="46">
        <f>VLOOKUP($H26,[2]EDA!$H$6:$AU$469,29,FALSE)</f>
        <v>0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>
        <v>0</v>
      </c>
      <c r="AL26" s="49">
        <f t="shared" si="6"/>
        <v>0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>
        <v>0</v>
      </c>
      <c r="BA26" s="24">
        <f t="shared" si="8"/>
        <v>0</v>
      </c>
      <c r="BB26" s="21">
        <f t="shared" si="9"/>
        <v>0</v>
      </c>
      <c r="BC26" s="46">
        <f>VLOOKUP($H26,[4]IRA!$H$7:$CH$470,68,FALSE)</f>
        <v>9</v>
      </c>
      <c r="BD26" s="46">
        <f>VLOOKUP($H26,[4]IRA!$H$7:$CH$470,69,FALSE)</f>
        <v>7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0</v>
      </c>
      <c r="BH26" s="46">
        <f>VLOOKUP($H26,[4]IRA!$H$7:$CH$470,73,FALSE)</f>
        <v>0</v>
      </c>
      <c r="BI26" s="46">
        <f>VLOOKUP($H26,[4]IRA!$H$7:$CH$470,74,FALSE)</f>
        <v>0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>
        <v>55</v>
      </c>
      <c r="BP26" s="14">
        <f t="shared" si="10"/>
        <v>16</v>
      </c>
      <c r="BQ26" s="21">
        <f t="shared" si="11"/>
        <v>0.29090909090909089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47">
        <f>VLOOKUP($H27,[1]EDA!$H$6:$BH$469,42,FALSE)</f>
        <v>0</v>
      </c>
      <c r="K27" s="46">
        <f>VLOOKUP($H27,[1]EDA!$H$6:$BH$469,43,FALSE)</f>
        <v>1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0</v>
      </c>
      <c r="O27" s="46">
        <f>VLOOKUP($H27,[1]EDA!$H$6:$BH$469,47,FALSE)</f>
        <v>0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>
        <v>17</v>
      </c>
      <c r="W27" s="14">
        <f t="shared" si="4"/>
        <v>1</v>
      </c>
      <c r="X27" s="21">
        <f t="shared" si="5"/>
        <v>5.8823529411764705E-2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>
        <v>0</v>
      </c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>
        <v>0</v>
      </c>
      <c r="BA27" s="24">
        <f t="shared" si="8"/>
        <v>0</v>
      </c>
      <c r="BB27" s="21">
        <f t="shared" si="9"/>
        <v>0</v>
      </c>
      <c r="BC27" s="46">
        <f>VLOOKUP($H27,[4]IRA!$H$7:$CH$470,68,FALSE)</f>
        <v>0</v>
      </c>
      <c r="BD27" s="46">
        <f>VLOOKUP($H27,[4]IRA!$H$7:$CH$470,69,FALSE)</f>
        <v>2</v>
      </c>
      <c r="BE27" s="46">
        <f>VLOOKUP($H27,[4]IRA!$H$7:$CH$470,70,FALSE)</f>
        <v>0</v>
      </c>
      <c r="BF27" s="46">
        <f>VLOOKUP($H27,[4]IRA!$H$7:$CH$470,71,FALSE)</f>
        <v>0</v>
      </c>
      <c r="BG27" s="46">
        <f>VLOOKUP($H27,[4]IRA!$H$7:$CH$470,72,FALSE)</f>
        <v>0</v>
      </c>
      <c r="BH27" s="46">
        <f>VLOOKUP($H27,[4]IRA!$H$7:$CH$470,73,FALSE)</f>
        <v>0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>
        <v>99</v>
      </c>
      <c r="BP27" s="14">
        <f t="shared" si="10"/>
        <v>2</v>
      </c>
      <c r="BQ27" s="21">
        <f t="shared" si="11"/>
        <v>2.0202020202020204E-2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47">
        <f>VLOOKUP($H28,[1]EDA!$H$6:$BH$469,42,FALSE)</f>
        <v>0</v>
      </c>
      <c r="K28" s="46">
        <f>VLOOKUP($H28,[1]EDA!$H$6:$BH$469,43,FALSE)</f>
        <v>1</v>
      </c>
      <c r="L28" s="46">
        <f>VLOOKUP($H28,[1]EDA!$H$6:$BH$469,44,FALSE)</f>
        <v>0</v>
      </c>
      <c r="M28" s="46">
        <f>VLOOKUP($H28,[1]EDA!$H$6:$BH$469,45,FALSE)</f>
        <v>0</v>
      </c>
      <c r="N28" s="46">
        <f>VLOOKUP($H28,[1]EDA!$H$6:$BH$469,46,FALSE)</f>
        <v>0</v>
      </c>
      <c r="O28" s="46">
        <f>VLOOKUP($H28,[1]EDA!$H$6:$BH$469,47,FALSE)</f>
        <v>0</v>
      </c>
      <c r="P28" s="46">
        <f>VLOOKUP($H28,[1]EDA!$H$6:$BH$469,48,FALSE)</f>
        <v>0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>
        <v>60</v>
      </c>
      <c r="W28" s="14">
        <f t="shared" si="4"/>
        <v>1</v>
      </c>
      <c r="X28" s="21">
        <f t="shared" si="5"/>
        <v>1.6666666666666666E-2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>
        <v>0</v>
      </c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2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>
        <v>0</v>
      </c>
      <c r="BA28" s="24">
        <f t="shared" si="8"/>
        <v>2</v>
      </c>
      <c r="BB28" s="21">
        <f t="shared" si="9"/>
        <v>0</v>
      </c>
      <c r="BC28" s="46">
        <f>VLOOKUP($H28,[4]IRA!$H$7:$CH$470,68,FALSE)</f>
        <v>2</v>
      </c>
      <c r="BD28" s="46">
        <f>VLOOKUP($H28,[4]IRA!$H$7:$CH$470,69,FALSE)</f>
        <v>4</v>
      </c>
      <c r="BE28" s="46">
        <f>VLOOKUP($H28,[4]IRA!$H$7:$CH$470,70,FALSE)</f>
        <v>0</v>
      </c>
      <c r="BF28" s="46">
        <f>VLOOKUP($H28,[4]IRA!$H$7:$CH$470,71,FALSE)</f>
        <v>0</v>
      </c>
      <c r="BG28" s="46">
        <f>VLOOKUP($H28,[4]IRA!$H$7:$CH$470,72,FALSE)</f>
        <v>0</v>
      </c>
      <c r="BH28" s="46">
        <f>VLOOKUP($H28,[4]IRA!$H$7:$CH$470,73,FALSE)</f>
        <v>0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>
        <v>240</v>
      </c>
      <c r="BP28" s="14">
        <f t="shared" si="10"/>
        <v>6</v>
      </c>
      <c r="BQ28" s="21">
        <f t="shared" si="11"/>
        <v>2.5000000000000001E-2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47">
        <f>VLOOKUP($H29,[1]EDA!$H$6:$BH$469,42,FALSE)</f>
        <v>8</v>
      </c>
      <c r="K29" s="46">
        <f>VLOOKUP($H29,[1]EDA!$H$6:$BH$469,43,FALSE)</f>
        <v>4</v>
      </c>
      <c r="L29" s="46">
        <f>VLOOKUP($H29,[1]EDA!$H$6:$BH$469,44,FALSE)</f>
        <v>0</v>
      </c>
      <c r="M29" s="46">
        <f>VLOOKUP($H29,[1]EDA!$H$6:$BH$469,45,FALSE)</f>
        <v>0</v>
      </c>
      <c r="N29" s="46">
        <f>VLOOKUP($H29,[1]EDA!$H$6:$BH$469,46,FALSE)</f>
        <v>0</v>
      </c>
      <c r="O29" s="46">
        <f>VLOOKUP($H29,[1]EDA!$H$6:$BH$469,47,FALSE)</f>
        <v>0</v>
      </c>
      <c r="P29" s="46">
        <f>VLOOKUP($H29,[1]EDA!$H$6:$BH$469,48,FALSE)</f>
        <v>0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>
        <v>399</v>
      </c>
      <c r="W29" s="14">
        <f t="shared" si="4"/>
        <v>12</v>
      </c>
      <c r="X29" s="21">
        <f t="shared" si="5"/>
        <v>3.007518796992481E-2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>
        <v>23</v>
      </c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1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>
        <v>17</v>
      </c>
      <c r="BA29" s="24">
        <f t="shared" si="8"/>
        <v>1</v>
      </c>
      <c r="BB29" s="21">
        <f t="shared" si="9"/>
        <v>5.8823529411764705E-2</v>
      </c>
      <c r="BC29" s="46">
        <f>VLOOKUP($H29,[4]IRA!$H$7:$CH$470,68,FALSE)</f>
        <v>31</v>
      </c>
      <c r="BD29" s="46">
        <f>VLOOKUP($H29,[4]IRA!$H$7:$CH$470,69,FALSE)</f>
        <v>12</v>
      </c>
      <c r="BE29" s="46">
        <f>VLOOKUP($H29,[4]IRA!$H$7:$CH$470,70,FALSE)</f>
        <v>0</v>
      </c>
      <c r="BF29" s="46">
        <f>VLOOKUP($H29,[4]IRA!$H$7:$CH$470,71,FALSE)</f>
        <v>0</v>
      </c>
      <c r="BG29" s="46">
        <f>VLOOKUP($H29,[4]IRA!$H$7:$CH$470,72,FALSE)</f>
        <v>0</v>
      </c>
      <c r="BH29" s="46">
        <f>VLOOKUP($H29,[4]IRA!$H$7:$CH$470,73,FALSE)</f>
        <v>0</v>
      </c>
      <c r="BI29" s="46">
        <f>VLOOKUP($H29,[4]IRA!$H$7:$CH$470,74,FALSE)</f>
        <v>0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>
        <v>872</v>
      </c>
      <c r="BP29" s="14">
        <f t="shared" si="10"/>
        <v>43</v>
      </c>
      <c r="BQ29" s="21">
        <f t="shared" si="11"/>
        <v>4.931192660550459E-2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47">
        <f>VLOOKUP($H30,[1]EDA!$H$6:$BH$469,42,FALSE)</f>
        <v>9</v>
      </c>
      <c r="K30" s="46">
        <f>VLOOKUP($H30,[1]EDA!$H$6:$BH$469,43,FALSE)</f>
        <v>5</v>
      </c>
      <c r="L30" s="46">
        <f>VLOOKUP($H30,[1]EDA!$H$6:$BH$469,44,FALSE)</f>
        <v>0</v>
      </c>
      <c r="M30" s="46">
        <f>VLOOKUP($H30,[1]EDA!$H$6:$BH$469,45,FALSE)</f>
        <v>0</v>
      </c>
      <c r="N30" s="46">
        <f>VLOOKUP($H30,[1]EDA!$H$6:$BH$469,46,FALSE)</f>
        <v>0</v>
      </c>
      <c r="O30" s="46">
        <f>VLOOKUP($H30,[1]EDA!$H$6:$BH$469,47,FALSE)</f>
        <v>0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>
        <v>485</v>
      </c>
      <c r="W30" s="14">
        <f t="shared" si="4"/>
        <v>14</v>
      </c>
      <c r="X30" s="21">
        <f t="shared" si="5"/>
        <v>2.88659793814433E-2</v>
      </c>
      <c r="Y30" s="46">
        <f>VLOOKUP($H30,[2]EDA!$H$6:$AU$469,29,FALSE)</f>
        <v>5</v>
      </c>
      <c r="Z30" s="46">
        <f>VLOOKUP($H30,[2]EDA!$H$6:$AU$469,30,FALSE)</f>
        <v>1</v>
      </c>
      <c r="AA30" s="46">
        <f>VLOOKUP($H30,[2]EDA!$H$6:$AU$469,31,FALSE)</f>
        <v>0</v>
      </c>
      <c r="AB30" s="46">
        <f>VLOOKUP($H30,[2]EDA!$H$6:$AU$469,32,FALSE)</f>
        <v>0</v>
      </c>
      <c r="AC30" s="46">
        <f>VLOOKUP($H30,[2]EDA!$H$6:$AU$469,33,FALSE)</f>
        <v>0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>
        <v>40</v>
      </c>
      <c r="AL30" s="49">
        <f t="shared" si="6"/>
        <v>6</v>
      </c>
      <c r="AM30" s="21">
        <f t="shared" si="7"/>
        <v>0.15</v>
      </c>
      <c r="AN30" s="46">
        <f>VLOOKUP($H30,[3]IRA!$H$6:$BH$469,42,FALSE)</f>
        <v>0</v>
      </c>
      <c r="AO30" s="46">
        <f>VLOOKUP($H30,[3]IRA!$H$6:$BH$469,43,FALSE)</f>
        <v>2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0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>
        <v>34</v>
      </c>
      <c r="BA30" s="24">
        <f t="shared" si="8"/>
        <v>2</v>
      </c>
      <c r="BB30" s="21">
        <f t="shared" si="9"/>
        <v>5.8823529411764705E-2</v>
      </c>
      <c r="BC30" s="46">
        <f>VLOOKUP($H30,[4]IRA!$H$7:$CH$470,68,FALSE)</f>
        <v>12</v>
      </c>
      <c r="BD30" s="46">
        <f>VLOOKUP($H30,[4]IRA!$H$7:$CH$470,69,FALSE)</f>
        <v>15</v>
      </c>
      <c r="BE30" s="46">
        <f>VLOOKUP($H30,[4]IRA!$H$7:$CH$470,70,FALSE)</f>
        <v>1</v>
      </c>
      <c r="BF30" s="46">
        <f>VLOOKUP($H30,[4]IRA!$H$7:$CH$470,71,FALSE)</f>
        <v>0</v>
      </c>
      <c r="BG30" s="46">
        <f>VLOOKUP($H30,[4]IRA!$H$7:$CH$470,72,FALSE)</f>
        <v>0</v>
      </c>
      <c r="BH30" s="46">
        <f>VLOOKUP($H30,[4]IRA!$H$7:$CH$470,73,FALSE)</f>
        <v>0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>
        <v>826</v>
      </c>
      <c r="BP30" s="14">
        <f t="shared" si="10"/>
        <v>28</v>
      </c>
      <c r="BQ30" s="21">
        <f t="shared" si="11"/>
        <v>3.3898305084745763E-2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47">
        <f>VLOOKUP($H31,[1]EDA!$H$6:$BH$469,42,FALSE)</f>
        <v>18</v>
      </c>
      <c r="K31" s="46">
        <f>VLOOKUP($H31,[1]EDA!$H$6:$BH$469,43,FALSE)</f>
        <v>14</v>
      </c>
      <c r="L31" s="46">
        <f>VLOOKUP($H31,[1]EDA!$H$6:$BH$469,44,FALSE)</f>
        <v>2</v>
      </c>
      <c r="M31" s="46">
        <f>VLOOKUP($H31,[1]EDA!$H$6:$BH$469,45,FALSE)</f>
        <v>0</v>
      </c>
      <c r="N31" s="46">
        <f>VLOOKUP($H31,[1]EDA!$H$6:$BH$469,46,FALSE)</f>
        <v>0</v>
      </c>
      <c r="O31" s="46">
        <f>VLOOKUP($H31,[1]EDA!$H$6:$BH$469,47,FALSE)</f>
        <v>0</v>
      </c>
      <c r="P31" s="46">
        <f>VLOOKUP($H31,[1]EDA!$H$6:$BH$469,48,FALSE)</f>
        <v>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>
        <v>399</v>
      </c>
      <c r="W31" s="14">
        <f t="shared" si="4"/>
        <v>34</v>
      </c>
      <c r="X31" s="21">
        <f t="shared" si="5"/>
        <v>8.5213032581453629E-2</v>
      </c>
      <c r="Y31" s="46">
        <f>VLOOKUP($H31,[2]EDA!$H$6:$AU$469,29,FALSE)</f>
        <v>0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0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>
        <v>12</v>
      </c>
      <c r="AL31" s="49">
        <f t="shared" si="6"/>
        <v>0</v>
      </c>
      <c r="AM31" s="21">
        <f t="shared" si="7"/>
        <v>0</v>
      </c>
      <c r="AN31" s="46">
        <f>VLOOKUP($H31,[3]IRA!$H$6:$BH$469,42,FALSE)</f>
        <v>0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>
        <v>130</v>
      </c>
      <c r="BA31" s="24">
        <f t="shared" si="8"/>
        <v>0</v>
      </c>
      <c r="BB31" s="21">
        <f t="shared" si="9"/>
        <v>0</v>
      </c>
      <c r="BC31" s="46">
        <f>VLOOKUP($H31,[4]IRA!$H$7:$CH$470,68,FALSE)</f>
        <v>17</v>
      </c>
      <c r="BD31" s="46">
        <f>VLOOKUP($H31,[4]IRA!$H$7:$CH$470,69,FALSE)</f>
        <v>10</v>
      </c>
      <c r="BE31" s="46">
        <f>VLOOKUP($H31,[4]IRA!$H$7:$CH$470,70,FALSE)</f>
        <v>4</v>
      </c>
      <c r="BF31" s="46">
        <f>VLOOKUP($H31,[4]IRA!$H$7:$CH$470,71,FALSE)</f>
        <v>0</v>
      </c>
      <c r="BG31" s="46">
        <f>VLOOKUP($H31,[4]IRA!$H$7:$CH$470,72,FALSE)</f>
        <v>0</v>
      </c>
      <c r="BH31" s="46">
        <f>VLOOKUP($H31,[4]IRA!$H$7:$CH$470,73,FALSE)</f>
        <v>0</v>
      </c>
      <c r="BI31" s="46">
        <f>VLOOKUP($H31,[4]IRA!$H$7:$CH$470,74,FALSE)</f>
        <v>0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>
        <v>1485</v>
      </c>
      <c r="BP31" s="14">
        <f t="shared" si="10"/>
        <v>31</v>
      </c>
      <c r="BQ31" s="21">
        <f t="shared" si="11"/>
        <v>2.0875420875420877E-2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47">
        <f>VLOOKUP($H32,[1]EDA!$H$6:$BH$469,42,FALSE)</f>
        <v>10</v>
      </c>
      <c r="K32" s="46">
        <f>VLOOKUP($H32,[1]EDA!$H$6:$BH$469,43,FALSE)</f>
        <v>7</v>
      </c>
      <c r="L32" s="46">
        <f>VLOOKUP($H32,[1]EDA!$H$6:$BH$469,44,FALSE)</f>
        <v>0</v>
      </c>
      <c r="M32" s="46">
        <f>VLOOKUP($H32,[1]EDA!$H$6:$BH$469,45,FALSE)</f>
        <v>0</v>
      </c>
      <c r="N32" s="46">
        <f>VLOOKUP($H32,[1]EDA!$H$6:$BH$469,46,FALSE)</f>
        <v>0</v>
      </c>
      <c r="O32" s="46">
        <f>VLOOKUP($H32,[1]EDA!$H$6:$BH$469,47,FALSE)</f>
        <v>0</v>
      </c>
      <c r="P32" s="46">
        <f>VLOOKUP($H32,[1]EDA!$H$6:$BH$469,48,FALSE)</f>
        <v>0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>
        <v>221</v>
      </c>
      <c r="W32" s="14">
        <f t="shared" si="4"/>
        <v>17</v>
      </c>
      <c r="X32" s="21">
        <f t="shared" si="5"/>
        <v>7.6923076923076927E-2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>
        <v>1</v>
      </c>
      <c r="AL32" s="49">
        <f t="shared" si="6"/>
        <v>0</v>
      </c>
      <c r="AM32" s="21">
        <f t="shared" si="7"/>
        <v>0</v>
      </c>
      <c r="AN32" s="46">
        <f>VLOOKUP($H32,[3]IRA!$H$6:$BH$469,42,FALSE)</f>
        <v>0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>
        <v>75</v>
      </c>
      <c r="BA32" s="24">
        <f t="shared" si="8"/>
        <v>0</v>
      </c>
      <c r="BB32" s="21">
        <f t="shared" si="9"/>
        <v>0</v>
      </c>
      <c r="BC32" s="46">
        <f>VLOOKUP($H32,[4]IRA!$H$7:$CH$470,68,FALSE)</f>
        <v>30</v>
      </c>
      <c r="BD32" s="46">
        <f>VLOOKUP($H32,[4]IRA!$H$7:$CH$470,69,FALSE)</f>
        <v>21</v>
      </c>
      <c r="BE32" s="46">
        <f>VLOOKUP($H32,[4]IRA!$H$7:$CH$470,70,FALSE)</f>
        <v>8</v>
      </c>
      <c r="BF32" s="46">
        <f>VLOOKUP($H32,[4]IRA!$H$7:$CH$470,71,FALSE)</f>
        <v>0</v>
      </c>
      <c r="BG32" s="46">
        <f>VLOOKUP($H32,[4]IRA!$H$7:$CH$470,72,FALSE)</f>
        <v>0</v>
      </c>
      <c r="BH32" s="46">
        <f>VLOOKUP($H32,[4]IRA!$H$7:$CH$470,73,FALSE)</f>
        <v>0</v>
      </c>
      <c r="BI32" s="46">
        <f>VLOOKUP($H32,[4]IRA!$H$7:$CH$470,74,FALSE)</f>
        <v>0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>
        <v>1160</v>
      </c>
      <c r="BP32" s="14">
        <f t="shared" si="10"/>
        <v>59</v>
      </c>
      <c r="BQ32" s="21">
        <f t="shared" si="11"/>
        <v>5.0862068965517239E-2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47">
        <f>VLOOKUP($H33,[1]EDA!$H$6:$BH$469,42,FALSE)</f>
        <v>10</v>
      </c>
      <c r="K33" s="46">
        <f>VLOOKUP($H33,[1]EDA!$H$6:$BH$469,43,FALSE)</f>
        <v>8</v>
      </c>
      <c r="L33" s="46">
        <f>VLOOKUP($H33,[1]EDA!$H$6:$BH$469,44,FALSE)</f>
        <v>0</v>
      </c>
      <c r="M33" s="46">
        <f>VLOOKUP($H33,[1]EDA!$H$6:$BH$469,45,FALSE)</f>
        <v>0</v>
      </c>
      <c r="N33" s="46">
        <f>VLOOKUP($H33,[1]EDA!$H$6:$BH$469,46,FALSE)</f>
        <v>0</v>
      </c>
      <c r="O33" s="46">
        <f>VLOOKUP($H33,[1]EDA!$H$6:$BH$469,47,FALSE)</f>
        <v>0</v>
      </c>
      <c r="P33" s="46">
        <f>VLOOKUP($H33,[1]EDA!$H$6:$BH$469,48,FALSE)</f>
        <v>0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>
        <v>285</v>
      </c>
      <c r="W33" s="14">
        <f t="shared" si="4"/>
        <v>18</v>
      </c>
      <c r="X33" s="21">
        <f t="shared" si="5"/>
        <v>6.3157894736842107E-2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0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>
        <v>5</v>
      </c>
      <c r="AL33" s="49">
        <f t="shared" si="6"/>
        <v>0</v>
      </c>
      <c r="AM33" s="21">
        <f t="shared" si="7"/>
        <v>0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0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>
        <v>25</v>
      </c>
      <c r="BA33" s="24">
        <f t="shared" si="8"/>
        <v>0</v>
      </c>
      <c r="BB33" s="21">
        <f t="shared" si="9"/>
        <v>0</v>
      </c>
      <c r="BC33" s="46">
        <f>VLOOKUP($H33,[4]IRA!$H$7:$CH$470,68,FALSE)</f>
        <v>1</v>
      </c>
      <c r="BD33" s="46">
        <f>VLOOKUP($H33,[4]IRA!$H$7:$CH$470,69,FALSE)</f>
        <v>0</v>
      </c>
      <c r="BE33" s="46">
        <f>VLOOKUP($H33,[4]IRA!$H$7:$CH$470,70,FALSE)</f>
        <v>0</v>
      </c>
      <c r="BF33" s="46">
        <f>VLOOKUP($H33,[4]IRA!$H$7:$CH$470,71,FALSE)</f>
        <v>0</v>
      </c>
      <c r="BG33" s="46">
        <f>VLOOKUP($H33,[4]IRA!$H$7:$CH$470,72,FALSE)</f>
        <v>0</v>
      </c>
      <c r="BH33" s="46">
        <f>VLOOKUP($H33,[4]IRA!$H$7:$CH$470,73,FALSE)</f>
        <v>0</v>
      </c>
      <c r="BI33" s="46">
        <f>VLOOKUP($H33,[4]IRA!$H$7:$CH$470,74,FALSE)</f>
        <v>0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>
        <v>967</v>
      </c>
      <c r="BP33" s="14">
        <f t="shared" si="10"/>
        <v>1</v>
      </c>
      <c r="BQ33" s="21">
        <f t="shared" si="11"/>
        <v>1.0341261633919339E-3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47">
        <f>VLOOKUP($H34,[1]EDA!$H$6:$BH$469,42,FALSE)</f>
        <v>1</v>
      </c>
      <c r="K34" s="46">
        <f>VLOOKUP($H34,[1]EDA!$H$6:$BH$469,43,FALSE)</f>
        <v>1</v>
      </c>
      <c r="L34" s="46">
        <f>VLOOKUP($H34,[1]EDA!$H$6:$BH$469,44,FALSE)</f>
        <v>0</v>
      </c>
      <c r="M34" s="46">
        <f>VLOOKUP($H34,[1]EDA!$H$6:$BH$469,45,FALSE)</f>
        <v>0</v>
      </c>
      <c r="N34" s="46">
        <f>VLOOKUP($H34,[1]EDA!$H$6:$BH$469,46,FALSE)</f>
        <v>0</v>
      </c>
      <c r="O34" s="46">
        <f>VLOOKUP($H34,[1]EDA!$H$6:$BH$469,47,FALSE)</f>
        <v>0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>
        <v>82</v>
      </c>
      <c r="W34" s="14">
        <f t="shared" si="4"/>
        <v>2</v>
      </c>
      <c r="X34" s="21">
        <f t="shared" si="5"/>
        <v>2.4390243902439025E-2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>
        <v>0</v>
      </c>
      <c r="AL34" s="49">
        <f t="shared" si="6"/>
        <v>0</v>
      </c>
      <c r="AM34" s="21">
        <f t="shared" si="7"/>
        <v>0</v>
      </c>
      <c r="AN34" s="46">
        <f>VLOOKUP($H34,[3]IRA!$H$6:$BH$469,42,FALSE)</f>
        <v>0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0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>
        <v>7</v>
      </c>
      <c r="BA34" s="24">
        <f t="shared" si="8"/>
        <v>0</v>
      </c>
      <c r="BB34" s="21">
        <f t="shared" si="9"/>
        <v>0</v>
      </c>
      <c r="BC34" s="46">
        <f>VLOOKUP($H34,[4]IRA!$H$7:$CH$470,68,FALSE)</f>
        <v>2</v>
      </c>
      <c r="BD34" s="46">
        <f>VLOOKUP($H34,[4]IRA!$H$7:$CH$470,69,FALSE)</f>
        <v>1</v>
      </c>
      <c r="BE34" s="46">
        <f>VLOOKUP($H34,[4]IRA!$H$7:$CH$470,70,FALSE)</f>
        <v>0</v>
      </c>
      <c r="BF34" s="46">
        <f>VLOOKUP($H34,[4]IRA!$H$7:$CH$470,71,FALSE)</f>
        <v>0</v>
      </c>
      <c r="BG34" s="46">
        <f>VLOOKUP($H34,[4]IRA!$H$7:$CH$470,72,FALSE)</f>
        <v>0</v>
      </c>
      <c r="BH34" s="46">
        <f>VLOOKUP($H34,[4]IRA!$H$7:$CH$470,73,FALSE)</f>
        <v>0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>
        <v>281</v>
      </c>
      <c r="BP34" s="14">
        <f t="shared" si="10"/>
        <v>3</v>
      </c>
      <c r="BQ34" s="21">
        <f t="shared" si="11"/>
        <v>1.0676156583629894E-2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47">
        <f>VLOOKUP($H35,[1]EDA!$H$6:$BH$469,42,FALSE)</f>
        <v>15</v>
      </c>
      <c r="K35" s="46">
        <f>VLOOKUP($H35,[1]EDA!$H$6:$BH$469,43,FALSE)</f>
        <v>10</v>
      </c>
      <c r="L35" s="46">
        <f>VLOOKUP($H35,[1]EDA!$H$6:$BH$469,44,FALSE)</f>
        <v>0</v>
      </c>
      <c r="M35" s="46">
        <f>VLOOKUP($H35,[1]EDA!$H$6:$BH$469,45,FALSE)</f>
        <v>0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>
        <v>158</v>
      </c>
      <c r="W35" s="14">
        <f t="shared" si="4"/>
        <v>25</v>
      </c>
      <c r="X35" s="21">
        <f t="shared" si="5"/>
        <v>0.15822784810126583</v>
      </c>
      <c r="Y35" s="46">
        <f>VLOOKUP($H35,[2]EDA!$H$6:$AU$469,29,FALSE)</f>
        <v>6</v>
      </c>
      <c r="Z35" s="46">
        <f>VLOOKUP($H35,[2]EDA!$H$6:$AU$469,30,FALSE)</f>
        <v>4</v>
      </c>
      <c r="AA35" s="46">
        <f>VLOOKUP($H35,[2]EDA!$H$6:$AU$469,31,FALSE)</f>
        <v>0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>
        <v>37</v>
      </c>
      <c r="AL35" s="49">
        <f t="shared" si="6"/>
        <v>10</v>
      </c>
      <c r="AM35" s="21">
        <f t="shared" si="7"/>
        <v>0.27027027027027029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>
        <v>0</v>
      </c>
      <c r="BA35" s="24">
        <f t="shared" si="8"/>
        <v>0</v>
      </c>
      <c r="BB35" s="21">
        <f t="shared" si="9"/>
        <v>0</v>
      </c>
      <c r="BC35" s="46">
        <f>VLOOKUP($H35,[4]IRA!$H$7:$CH$470,68,FALSE)</f>
        <v>11</v>
      </c>
      <c r="BD35" s="46">
        <f>VLOOKUP($H35,[4]IRA!$H$7:$CH$470,69,FALSE)</f>
        <v>9</v>
      </c>
      <c r="BE35" s="46">
        <f>VLOOKUP($H35,[4]IRA!$H$7:$CH$470,70,FALSE)</f>
        <v>0</v>
      </c>
      <c r="BF35" s="46">
        <f>VLOOKUP($H35,[4]IRA!$H$7:$CH$470,71,FALSE)</f>
        <v>0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>
        <v>548</v>
      </c>
      <c r="BP35" s="14">
        <f t="shared" si="10"/>
        <v>20</v>
      </c>
      <c r="BQ35" s="21">
        <f t="shared" si="11"/>
        <v>3.6496350364963501E-2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47">
        <f>VLOOKUP($H36,[1]EDA!$H$6:$BH$469,42,FALSE)</f>
        <v>9</v>
      </c>
      <c r="K36" s="46">
        <f>VLOOKUP($H36,[1]EDA!$H$6:$BH$469,43,FALSE)</f>
        <v>10</v>
      </c>
      <c r="L36" s="46">
        <f>VLOOKUP($H36,[1]EDA!$H$6:$BH$469,44,FALSE)</f>
        <v>1</v>
      </c>
      <c r="M36" s="46">
        <f>VLOOKUP($H36,[1]EDA!$H$6:$BH$469,45,FALSE)</f>
        <v>0</v>
      </c>
      <c r="N36" s="46">
        <f>VLOOKUP($H36,[1]EDA!$H$6:$BH$469,46,FALSE)</f>
        <v>0</v>
      </c>
      <c r="O36" s="46">
        <f>VLOOKUP($H36,[1]EDA!$H$6:$BH$469,47,FALSE)</f>
        <v>0</v>
      </c>
      <c r="P36" s="46">
        <f>VLOOKUP($H36,[1]EDA!$H$6:$BH$469,48,FALSE)</f>
        <v>0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>
        <v>250</v>
      </c>
      <c r="W36" s="14">
        <f t="shared" si="4"/>
        <v>20</v>
      </c>
      <c r="X36" s="21">
        <f t="shared" si="5"/>
        <v>0.08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>
        <v>2</v>
      </c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>
        <v>11</v>
      </c>
      <c r="BA36" s="24">
        <f t="shared" si="8"/>
        <v>0</v>
      </c>
      <c r="BB36" s="21">
        <f t="shared" si="9"/>
        <v>0</v>
      </c>
      <c r="BC36" s="46">
        <f>VLOOKUP($H36,[4]IRA!$H$7:$CH$470,68,FALSE)</f>
        <v>10</v>
      </c>
      <c r="BD36" s="46">
        <f>VLOOKUP($H36,[4]IRA!$H$7:$CH$470,69,FALSE)</f>
        <v>13</v>
      </c>
      <c r="BE36" s="46">
        <f>VLOOKUP($H36,[4]IRA!$H$7:$CH$470,70,FALSE)</f>
        <v>3</v>
      </c>
      <c r="BF36" s="46">
        <f>VLOOKUP($H36,[4]IRA!$H$7:$CH$470,71,FALSE)</f>
        <v>0</v>
      </c>
      <c r="BG36" s="46">
        <f>VLOOKUP($H36,[4]IRA!$H$7:$CH$470,72,FALSE)</f>
        <v>0</v>
      </c>
      <c r="BH36" s="46">
        <f>VLOOKUP($H36,[4]IRA!$H$7:$CH$470,73,FALSE)</f>
        <v>0</v>
      </c>
      <c r="BI36" s="46">
        <f>VLOOKUP($H36,[4]IRA!$H$7:$CH$470,74,FALSE)</f>
        <v>0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>
        <v>646</v>
      </c>
      <c r="BP36" s="14">
        <f t="shared" si="10"/>
        <v>26</v>
      </c>
      <c r="BQ36" s="21">
        <f t="shared" si="11"/>
        <v>4.0247678018575851E-2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47">
        <f>VLOOKUP($H37,[1]EDA!$H$6:$BH$469,42,FALSE)</f>
        <v>14</v>
      </c>
      <c r="K37" s="46">
        <f>VLOOKUP($H37,[1]EDA!$H$6:$BH$469,43,FALSE)</f>
        <v>2</v>
      </c>
      <c r="L37" s="46">
        <f>VLOOKUP($H37,[1]EDA!$H$6:$BH$469,44,FALSE)</f>
        <v>0</v>
      </c>
      <c r="M37" s="46">
        <f>VLOOKUP($H37,[1]EDA!$H$6:$BH$469,45,FALSE)</f>
        <v>0</v>
      </c>
      <c r="N37" s="46">
        <f>VLOOKUP($H37,[1]EDA!$H$6:$BH$469,46,FALSE)</f>
        <v>0</v>
      </c>
      <c r="O37" s="46">
        <f>VLOOKUP($H37,[1]EDA!$H$6:$BH$469,47,FALSE)</f>
        <v>0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>
        <v>185</v>
      </c>
      <c r="W37" s="14">
        <f t="shared" si="4"/>
        <v>16</v>
      </c>
      <c r="X37" s="21">
        <f t="shared" si="5"/>
        <v>8.6486486486486491E-2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>
        <v>1</v>
      </c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>
        <v>6</v>
      </c>
      <c r="BA37" s="24">
        <f t="shared" si="8"/>
        <v>0</v>
      </c>
      <c r="BB37" s="21">
        <f t="shared" si="9"/>
        <v>0</v>
      </c>
      <c r="BC37" s="46">
        <f>VLOOKUP($H37,[4]IRA!$H$7:$CH$470,68,FALSE)</f>
        <v>64</v>
      </c>
      <c r="BD37" s="46">
        <f>VLOOKUP($H37,[4]IRA!$H$7:$CH$470,69,FALSE)</f>
        <v>40</v>
      </c>
      <c r="BE37" s="46">
        <f>VLOOKUP($H37,[4]IRA!$H$7:$CH$470,70,FALSE)</f>
        <v>0</v>
      </c>
      <c r="BF37" s="46">
        <f>VLOOKUP($H37,[4]IRA!$H$7:$CH$470,71,FALSE)</f>
        <v>0</v>
      </c>
      <c r="BG37" s="46">
        <f>VLOOKUP($H37,[4]IRA!$H$7:$CH$470,72,FALSE)</f>
        <v>0</v>
      </c>
      <c r="BH37" s="46">
        <f>VLOOKUP($H37,[4]IRA!$H$7:$CH$470,73,FALSE)</f>
        <v>0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>
        <v>663</v>
      </c>
      <c r="BP37" s="14">
        <f t="shared" si="10"/>
        <v>104</v>
      </c>
      <c r="BQ37" s="21">
        <f t="shared" si="11"/>
        <v>0.15686274509803921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47">
        <f>VLOOKUP($H38,[1]EDA!$H$6:$BH$469,42,FALSE)</f>
        <v>7</v>
      </c>
      <c r="K38" s="46">
        <f>VLOOKUP($H38,[1]EDA!$H$6:$BH$469,43,FALSE)</f>
        <v>7</v>
      </c>
      <c r="L38" s="46">
        <f>VLOOKUP($H38,[1]EDA!$H$6:$BH$469,44,FALSE)</f>
        <v>2</v>
      </c>
      <c r="M38" s="46">
        <f>VLOOKUP($H38,[1]EDA!$H$6:$BH$469,45,FALSE)</f>
        <v>0</v>
      </c>
      <c r="N38" s="46">
        <f>VLOOKUP($H38,[1]EDA!$H$6:$BH$469,46,FALSE)</f>
        <v>0</v>
      </c>
      <c r="O38" s="46">
        <f>VLOOKUP($H38,[1]EDA!$H$6:$BH$469,47,FALSE)</f>
        <v>0</v>
      </c>
      <c r="P38" s="46">
        <f>VLOOKUP($H38,[1]EDA!$H$6:$BH$469,48,FALSE)</f>
        <v>0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>
        <v>144</v>
      </c>
      <c r="W38" s="14">
        <f t="shared" si="4"/>
        <v>16</v>
      </c>
      <c r="X38" s="21">
        <f t="shared" si="5"/>
        <v>0.1111111111111111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0</v>
      </c>
      <c r="AC38" s="46">
        <f>VLOOKUP($H38,[2]EDA!$H$6:$AU$469,33,FALSE)</f>
        <v>0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>
        <v>8</v>
      </c>
      <c r="AL38" s="49">
        <f t="shared" si="6"/>
        <v>0</v>
      </c>
      <c r="AM38" s="21">
        <f t="shared" si="7"/>
        <v>0</v>
      </c>
      <c r="AN38" s="46">
        <f>VLOOKUP($H38,[3]IRA!$H$6:$BH$469,42,FALSE)</f>
        <v>0</v>
      </c>
      <c r="AO38" s="46">
        <f>VLOOKUP($H38,[3]IRA!$H$6:$BH$469,43,FALSE)</f>
        <v>1</v>
      </c>
      <c r="AP38" s="46">
        <f>VLOOKUP($H38,[3]IRA!$H$6:$BH$469,44,FALSE)</f>
        <v>0</v>
      </c>
      <c r="AQ38" s="46">
        <f>VLOOKUP($H38,[3]IRA!$H$6:$BH$469,45,FALSE)</f>
        <v>0</v>
      </c>
      <c r="AR38" s="46">
        <f>VLOOKUP($H38,[3]IRA!$H$6:$BH$469,46,FALSE)</f>
        <v>0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>
        <v>1</v>
      </c>
      <c r="BA38" s="24">
        <f t="shared" si="8"/>
        <v>1</v>
      </c>
      <c r="BB38" s="21">
        <f t="shared" si="9"/>
        <v>1</v>
      </c>
      <c r="BC38" s="46">
        <f>VLOOKUP($H38,[4]IRA!$H$7:$CH$470,68,FALSE)</f>
        <v>10</v>
      </c>
      <c r="BD38" s="46">
        <f>VLOOKUP($H38,[4]IRA!$H$7:$CH$470,69,FALSE)</f>
        <v>5</v>
      </c>
      <c r="BE38" s="46">
        <f>VLOOKUP($H38,[4]IRA!$H$7:$CH$470,70,FALSE)</f>
        <v>4</v>
      </c>
      <c r="BF38" s="46">
        <f>VLOOKUP($H38,[4]IRA!$H$7:$CH$470,71,FALSE)</f>
        <v>0</v>
      </c>
      <c r="BG38" s="46">
        <f>VLOOKUP($H38,[4]IRA!$H$7:$CH$470,72,FALSE)</f>
        <v>0</v>
      </c>
      <c r="BH38" s="46">
        <f>VLOOKUP($H38,[4]IRA!$H$7:$CH$470,73,FALSE)</f>
        <v>0</v>
      </c>
      <c r="BI38" s="46">
        <f>VLOOKUP($H38,[4]IRA!$H$7:$CH$470,74,FALSE)</f>
        <v>0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>
        <v>341</v>
      </c>
      <c r="BP38" s="14">
        <f t="shared" si="10"/>
        <v>19</v>
      </c>
      <c r="BQ38" s="21">
        <f t="shared" si="11"/>
        <v>5.5718475073313782E-2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47">
        <f>VLOOKUP($H39,[1]EDA!$H$6:$BH$469,42,FALSE)</f>
        <v>3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0</v>
      </c>
      <c r="N39" s="46">
        <f>VLOOKUP($H39,[1]EDA!$H$6:$BH$469,46,FALSE)</f>
        <v>0</v>
      </c>
      <c r="O39" s="46">
        <f>VLOOKUP($H39,[1]EDA!$H$6:$BH$469,47,FALSE)</f>
        <v>0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>
        <v>86</v>
      </c>
      <c r="W39" s="14">
        <f t="shared" si="4"/>
        <v>3</v>
      </c>
      <c r="X39" s="21">
        <f t="shared" si="5"/>
        <v>3.4883720930232558E-2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>
        <v>0</v>
      </c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0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>
        <v>37</v>
      </c>
      <c r="BA39" s="24">
        <f t="shared" si="8"/>
        <v>0</v>
      </c>
      <c r="BB39" s="21">
        <f t="shared" si="9"/>
        <v>0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0</v>
      </c>
      <c r="BF39" s="46">
        <f>VLOOKUP($H39,[4]IRA!$H$7:$CH$470,71,FALSE)</f>
        <v>0</v>
      </c>
      <c r="BG39" s="46">
        <f>VLOOKUP($H39,[4]IRA!$H$7:$CH$470,72,FALSE)</f>
        <v>0</v>
      </c>
      <c r="BH39" s="46">
        <f>VLOOKUP($H39,[4]IRA!$H$7:$CH$470,73,FALSE)</f>
        <v>0</v>
      </c>
      <c r="BI39" s="46">
        <f>VLOOKUP($H39,[4]IRA!$H$7:$CH$470,74,FALSE)</f>
        <v>0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>
        <v>409</v>
      </c>
      <c r="BP39" s="14">
        <f t="shared" si="10"/>
        <v>0</v>
      </c>
      <c r="BQ39" s="21">
        <f t="shared" si="11"/>
        <v>0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47">
        <f>VLOOKUP($H40,[1]EDA!$H$6:$BH$469,42,FALSE)</f>
        <v>0</v>
      </c>
      <c r="K40" s="46">
        <f>VLOOKUP($H40,[1]EDA!$H$6:$BH$469,43,FALSE)</f>
        <v>0</v>
      </c>
      <c r="L40" s="46">
        <f>VLOOKUP($H40,[1]EDA!$H$6:$BH$469,44,FALSE)</f>
        <v>0</v>
      </c>
      <c r="M40" s="46">
        <f>VLOOKUP($H40,[1]EDA!$H$6:$BH$469,45,FALSE)</f>
        <v>0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>
        <v>8</v>
      </c>
      <c r="W40" s="14">
        <f t="shared" si="4"/>
        <v>0</v>
      </c>
      <c r="X40" s="21">
        <f t="shared" si="5"/>
        <v>0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>
        <v>0</v>
      </c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>
        <v>2</v>
      </c>
      <c r="BA40" s="24">
        <f t="shared" si="8"/>
        <v>0</v>
      </c>
      <c r="BB40" s="21">
        <f t="shared" si="9"/>
        <v>0</v>
      </c>
      <c r="BC40" s="46">
        <f>VLOOKUP($H40,[4]IRA!$H$7:$CH$470,68,FALSE)</f>
        <v>1</v>
      </c>
      <c r="BD40" s="46">
        <f>VLOOKUP($H40,[4]IRA!$H$7:$CH$470,69,FALSE)</f>
        <v>0</v>
      </c>
      <c r="BE40" s="46">
        <f>VLOOKUP($H40,[4]IRA!$H$7:$CH$470,70,FALSE)</f>
        <v>0</v>
      </c>
      <c r="BF40" s="46">
        <f>VLOOKUP($H40,[4]IRA!$H$7:$CH$470,71,FALSE)</f>
        <v>0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>
        <v>75</v>
      </c>
      <c r="BP40" s="14">
        <f t="shared" si="10"/>
        <v>1</v>
      </c>
      <c r="BQ40" s="21">
        <f t="shared" si="11"/>
        <v>1.3333333333333334E-2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47">
        <f>VLOOKUP($H41,[1]EDA!$H$6:$BH$469,42,FALSE)</f>
        <v>9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0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>
        <v>154</v>
      </c>
      <c r="W41" s="14">
        <f t="shared" si="4"/>
        <v>9</v>
      </c>
      <c r="X41" s="21">
        <f t="shared" si="5"/>
        <v>5.844155844155844E-2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>
        <v>0</v>
      </c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>
        <v>0</v>
      </c>
      <c r="BA41" s="24">
        <f t="shared" si="8"/>
        <v>0</v>
      </c>
      <c r="BB41" s="21">
        <f t="shared" si="9"/>
        <v>0</v>
      </c>
      <c r="BC41" s="46">
        <f>VLOOKUP($H41,[4]IRA!$H$7:$CH$470,68,FALSE)</f>
        <v>23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>
        <v>342</v>
      </c>
      <c r="BP41" s="14">
        <f t="shared" si="10"/>
        <v>23</v>
      </c>
      <c r="BQ41" s="21">
        <f t="shared" si="11"/>
        <v>6.725146198830409E-2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47">
        <f>VLOOKUP($H42,[1]EDA!$H$6:$BH$469,42,FALSE)</f>
        <v>0</v>
      </c>
      <c r="K42" s="46">
        <f>VLOOKUP($H42,[1]EDA!$H$6:$BH$469,43,FALSE)</f>
        <v>1</v>
      </c>
      <c r="L42" s="46">
        <f>VLOOKUP($H42,[1]EDA!$H$6:$BH$469,44,FALSE)</f>
        <v>0</v>
      </c>
      <c r="M42" s="46">
        <f>VLOOKUP($H42,[1]EDA!$H$6:$BH$469,45,FALSE)</f>
        <v>0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>
        <v>29</v>
      </c>
      <c r="W42" s="14">
        <f t="shared" si="4"/>
        <v>1</v>
      </c>
      <c r="X42" s="21">
        <f t="shared" si="5"/>
        <v>3.4482758620689655E-2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>
        <v>1</v>
      </c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>
        <v>0</v>
      </c>
      <c r="BA42" s="24">
        <f t="shared" si="8"/>
        <v>0</v>
      </c>
      <c r="BB42" s="21">
        <f t="shared" si="9"/>
        <v>0</v>
      </c>
      <c r="BC42" s="46">
        <f>VLOOKUP($H42,[4]IRA!$H$7:$CH$470,68,FALSE)</f>
        <v>0</v>
      </c>
      <c r="BD42" s="46">
        <f>VLOOKUP($H42,[4]IRA!$H$7:$CH$470,69,FALSE)</f>
        <v>0</v>
      </c>
      <c r="BE42" s="46">
        <f>VLOOKUP($H42,[4]IRA!$H$7:$CH$470,70,FALSE)</f>
        <v>0</v>
      </c>
      <c r="BF42" s="46">
        <f>VLOOKUP($H42,[4]IRA!$H$7:$CH$470,71,FALSE)</f>
        <v>0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>
        <v>81</v>
      </c>
      <c r="BP42" s="14">
        <f t="shared" si="10"/>
        <v>0</v>
      </c>
      <c r="BQ42" s="21">
        <f t="shared" si="11"/>
        <v>0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47">
        <f>VLOOKUP($H43,[1]EDA!$H$6:$BH$469,42,FALSE)</f>
        <v>14</v>
      </c>
      <c r="K43" s="46">
        <f>VLOOKUP($H43,[1]EDA!$H$6:$BH$469,43,FALSE)</f>
        <v>8</v>
      </c>
      <c r="L43" s="46">
        <f>VLOOKUP($H43,[1]EDA!$H$6:$BH$469,44,FALSE)</f>
        <v>1</v>
      </c>
      <c r="M43" s="46">
        <f>VLOOKUP($H43,[1]EDA!$H$6:$BH$469,45,FALSE)</f>
        <v>0</v>
      </c>
      <c r="N43" s="46">
        <f>VLOOKUP($H43,[1]EDA!$H$6:$BH$469,46,FALSE)</f>
        <v>0</v>
      </c>
      <c r="O43" s="46">
        <f>VLOOKUP($H43,[1]EDA!$H$6:$BH$469,47,FALSE)</f>
        <v>0</v>
      </c>
      <c r="P43" s="46">
        <f>VLOOKUP($H43,[1]EDA!$H$6:$BH$469,48,FALSE)</f>
        <v>0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>
        <v>268</v>
      </c>
      <c r="W43" s="14">
        <f t="shared" si="4"/>
        <v>23</v>
      </c>
      <c r="X43" s="21">
        <f t="shared" si="5"/>
        <v>8.5820895522388058E-2</v>
      </c>
      <c r="Y43" s="46">
        <f>VLOOKUP($H43,[2]EDA!$H$6:$AU$469,29,FALSE)</f>
        <v>0</v>
      </c>
      <c r="Z43" s="46">
        <f>VLOOKUP($H43,[2]EDA!$H$6:$AU$469,30,FALSE)</f>
        <v>2</v>
      </c>
      <c r="AA43" s="46">
        <f>VLOOKUP($H43,[2]EDA!$H$6:$AU$469,31,FALSE)</f>
        <v>0</v>
      </c>
      <c r="AB43" s="46">
        <f>VLOOKUP($H43,[2]EDA!$H$6:$AU$469,32,FALSE)</f>
        <v>0</v>
      </c>
      <c r="AC43" s="46">
        <f>VLOOKUP($H43,[2]EDA!$H$6:$AU$469,33,FALSE)</f>
        <v>0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>
        <v>11</v>
      </c>
      <c r="AL43" s="49">
        <f t="shared" si="6"/>
        <v>2</v>
      </c>
      <c r="AM43" s="21">
        <f t="shared" si="7"/>
        <v>0.18181818181818182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0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>
        <v>34</v>
      </c>
      <c r="BA43" s="24">
        <f t="shared" si="8"/>
        <v>0</v>
      </c>
      <c r="BB43" s="21">
        <f t="shared" si="9"/>
        <v>0</v>
      </c>
      <c r="BC43" s="46">
        <f>VLOOKUP($H43,[4]IRA!$H$7:$CH$470,68,FALSE)</f>
        <v>18</v>
      </c>
      <c r="BD43" s="46">
        <f>VLOOKUP($H43,[4]IRA!$H$7:$CH$470,69,FALSE)</f>
        <v>4</v>
      </c>
      <c r="BE43" s="46">
        <f>VLOOKUP($H43,[4]IRA!$H$7:$CH$470,70,FALSE)</f>
        <v>1</v>
      </c>
      <c r="BF43" s="46">
        <f>VLOOKUP($H43,[4]IRA!$H$7:$CH$470,71,FALSE)</f>
        <v>0</v>
      </c>
      <c r="BG43" s="46">
        <f>VLOOKUP($H43,[4]IRA!$H$7:$CH$470,72,FALSE)</f>
        <v>0</v>
      </c>
      <c r="BH43" s="46">
        <f>VLOOKUP($H43,[4]IRA!$H$7:$CH$470,73,FALSE)</f>
        <v>0</v>
      </c>
      <c r="BI43" s="46">
        <f>VLOOKUP($H43,[4]IRA!$H$7:$CH$470,74,FALSE)</f>
        <v>0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>
        <v>900</v>
      </c>
      <c r="BP43" s="14">
        <f t="shared" si="10"/>
        <v>23</v>
      </c>
      <c r="BQ43" s="21">
        <f t="shared" si="11"/>
        <v>2.5555555555555557E-2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47">
        <f>VLOOKUP($H44,[1]EDA!$H$6:$BH$469,42,FALSE)</f>
        <v>0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0</v>
      </c>
      <c r="O44" s="46">
        <f>VLOOKUP($H44,[1]EDA!$H$6:$BH$469,47,FALSE)</f>
        <v>0</v>
      </c>
      <c r="P44" s="46">
        <f>VLOOKUP($H44,[1]EDA!$H$6:$BH$469,48,FALSE)</f>
        <v>0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>
        <v>8</v>
      </c>
      <c r="W44" s="14">
        <f t="shared" si="4"/>
        <v>0</v>
      </c>
      <c r="X44" s="21">
        <f t="shared" si="5"/>
        <v>0</v>
      </c>
      <c r="Y44" s="46">
        <f>VLOOKUP($H44,[2]EDA!$H$6:$AU$469,29,FALSE)</f>
        <v>0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>
        <v>0</v>
      </c>
      <c r="AL44" s="49">
        <f t="shared" si="6"/>
        <v>0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>
        <v>0</v>
      </c>
      <c r="BA44" s="24">
        <f t="shared" si="8"/>
        <v>0</v>
      </c>
      <c r="BB44" s="21">
        <f t="shared" si="9"/>
        <v>0</v>
      </c>
      <c r="BC44" s="46">
        <f>VLOOKUP($H44,[4]IRA!$H$7:$CH$470,68,FALSE)</f>
        <v>2</v>
      </c>
      <c r="BD44" s="46">
        <f>VLOOKUP($H44,[4]IRA!$H$7:$CH$470,69,FALSE)</f>
        <v>0</v>
      </c>
      <c r="BE44" s="46">
        <f>VLOOKUP($H44,[4]IRA!$H$7:$CH$470,70,FALSE)</f>
        <v>1</v>
      </c>
      <c r="BF44" s="46">
        <f>VLOOKUP($H44,[4]IRA!$H$7:$CH$470,71,FALSE)</f>
        <v>0</v>
      </c>
      <c r="BG44" s="46">
        <f>VLOOKUP($H44,[4]IRA!$H$7:$CH$470,72,FALSE)</f>
        <v>0</v>
      </c>
      <c r="BH44" s="46">
        <f>VLOOKUP($H44,[4]IRA!$H$7:$CH$470,73,FALSE)</f>
        <v>0</v>
      </c>
      <c r="BI44" s="46">
        <f>VLOOKUP($H44,[4]IRA!$H$7:$CH$470,74,FALSE)</f>
        <v>0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>
        <v>46</v>
      </c>
      <c r="BP44" s="14">
        <f t="shared" si="10"/>
        <v>3</v>
      </c>
      <c r="BQ44" s="21">
        <f t="shared" si="11"/>
        <v>6.5217391304347824E-2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47">
        <f>VLOOKUP($H45,[1]EDA!$H$6:$BH$469,42,FALSE)</f>
        <v>3</v>
      </c>
      <c r="K45" s="46">
        <f>VLOOKUP($H45,[1]EDA!$H$6:$BH$469,43,FALSE)</f>
        <v>1</v>
      </c>
      <c r="L45" s="46">
        <f>VLOOKUP($H45,[1]EDA!$H$6:$BH$469,44,FALSE)</f>
        <v>0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>
        <v>8</v>
      </c>
      <c r="W45" s="14">
        <f t="shared" si="4"/>
        <v>4</v>
      </c>
      <c r="X45" s="21">
        <f t="shared" si="5"/>
        <v>0.5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>
        <v>0</v>
      </c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>
        <v>0</v>
      </c>
      <c r="BA45" s="24">
        <f t="shared" si="8"/>
        <v>0</v>
      </c>
      <c r="BB45" s="21">
        <f t="shared" si="9"/>
        <v>0</v>
      </c>
      <c r="BC45" s="46">
        <f>VLOOKUP($H45,[4]IRA!$H$7:$CH$470,68,FALSE)</f>
        <v>1</v>
      </c>
      <c r="BD45" s="46">
        <f>VLOOKUP($H45,[4]IRA!$H$7:$CH$470,69,FALSE)</f>
        <v>3</v>
      </c>
      <c r="BE45" s="46">
        <f>VLOOKUP($H45,[4]IRA!$H$7:$CH$470,70,FALSE)</f>
        <v>1</v>
      </c>
      <c r="BF45" s="46">
        <f>VLOOKUP($H45,[4]IRA!$H$7:$CH$470,71,FALSE)</f>
        <v>0</v>
      </c>
      <c r="BG45" s="46">
        <f>VLOOKUP($H45,[4]IRA!$H$7:$CH$470,72,FALSE)</f>
        <v>0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>
        <v>55</v>
      </c>
      <c r="BP45" s="14">
        <f t="shared" si="10"/>
        <v>5</v>
      </c>
      <c r="BQ45" s="21">
        <f t="shared" si="11"/>
        <v>9.0909090909090912E-2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47">
        <f>VLOOKUP($H46,[1]EDA!$H$6:$BH$469,42,FALSE)</f>
        <v>0</v>
      </c>
      <c r="K46" s="46">
        <f>VLOOKUP($H46,[1]EDA!$H$6:$BH$469,43,FALSE)</f>
        <v>2</v>
      </c>
      <c r="L46" s="46">
        <f>VLOOKUP($H46,[1]EDA!$H$6:$BH$469,44,FALSE)</f>
        <v>2</v>
      </c>
      <c r="M46" s="46">
        <f>VLOOKUP($H46,[1]EDA!$H$6:$BH$469,45,FALSE)</f>
        <v>0</v>
      </c>
      <c r="N46" s="46">
        <f>VLOOKUP($H46,[1]EDA!$H$6:$BH$469,46,FALSE)</f>
        <v>0</v>
      </c>
      <c r="O46" s="46">
        <f>VLOOKUP($H46,[1]EDA!$H$6:$BH$469,47,FALSE)</f>
        <v>0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>
        <v>69</v>
      </c>
      <c r="W46" s="14">
        <f t="shared" si="4"/>
        <v>4</v>
      </c>
      <c r="X46" s="21">
        <f t="shared" si="5"/>
        <v>5.7971014492753624E-2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>
        <v>11</v>
      </c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1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>
        <v>12</v>
      </c>
      <c r="BA46" s="24">
        <f t="shared" si="8"/>
        <v>1</v>
      </c>
      <c r="BB46" s="21">
        <f t="shared" si="9"/>
        <v>8.3333333333333329E-2</v>
      </c>
      <c r="BC46" s="46">
        <f>VLOOKUP($H46,[4]IRA!$H$7:$CH$470,68,FALSE)</f>
        <v>0</v>
      </c>
      <c r="BD46" s="46">
        <f>VLOOKUP($H46,[4]IRA!$H$7:$CH$470,69,FALSE)</f>
        <v>2</v>
      </c>
      <c r="BE46" s="46">
        <f>VLOOKUP($H46,[4]IRA!$H$7:$CH$470,70,FALSE)</f>
        <v>0</v>
      </c>
      <c r="BF46" s="46">
        <f>VLOOKUP($H46,[4]IRA!$H$7:$CH$470,71,FALSE)</f>
        <v>0</v>
      </c>
      <c r="BG46" s="46">
        <f>VLOOKUP($H46,[4]IRA!$H$7:$CH$470,72,FALSE)</f>
        <v>0</v>
      </c>
      <c r="BH46" s="46">
        <f>VLOOKUP($H46,[4]IRA!$H$7:$CH$470,73,FALSE)</f>
        <v>0</v>
      </c>
      <c r="BI46" s="46">
        <f>VLOOKUP($H46,[4]IRA!$H$7:$CH$470,74,FALSE)</f>
        <v>0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>
        <v>195</v>
      </c>
      <c r="BP46" s="14">
        <f t="shared" si="10"/>
        <v>2</v>
      </c>
      <c r="BQ46" s="21">
        <f t="shared" si="11"/>
        <v>1.0256410256410256E-2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47">
        <f>VLOOKUP($H47,[1]EDA!$H$6:$BH$469,42,FALSE)</f>
        <v>6</v>
      </c>
      <c r="K47" s="46">
        <f>VLOOKUP($H47,[1]EDA!$H$6:$BH$469,43,FALSE)</f>
        <v>2</v>
      </c>
      <c r="L47" s="46">
        <f>VLOOKUP($H47,[1]EDA!$H$6:$BH$469,44,FALSE)</f>
        <v>0</v>
      </c>
      <c r="M47" s="46">
        <f>VLOOKUP($H47,[1]EDA!$H$6:$BH$469,45,FALSE)</f>
        <v>0</v>
      </c>
      <c r="N47" s="46">
        <f>VLOOKUP($H47,[1]EDA!$H$6:$BH$469,46,FALSE)</f>
        <v>0</v>
      </c>
      <c r="O47" s="46">
        <f>VLOOKUP($H47,[1]EDA!$H$6:$BH$469,47,FALSE)</f>
        <v>0</v>
      </c>
      <c r="P47" s="46">
        <f>VLOOKUP($H47,[1]EDA!$H$6:$BH$469,48,FALSE)</f>
        <v>0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>
        <v>65</v>
      </c>
      <c r="W47" s="14">
        <f t="shared" si="4"/>
        <v>8</v>
      </c>
      <c r="X47" s="21">
        <f t="shared" si="5"/>
        <v>0.12307692307692308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>
        <v>2</v>
      </c>
      <c r="AL47" s="49">
        <f t="shared" si="6"/>
        <v>0</v>
      </c>
      <c r="AM47" s="21">
        <f t="shared" si="7"/>
        <v>0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>
        <v>2</v>
      </c>
      <c r="BA47" s="24">
        <f t="shared" si="8"/>
        <v>0</v>
      </c>
      <c r="BB47" s="21">
        <f t="shared" si="9"/>
        <v>0</v>
      </c>
      <c r="BC47" s="46">
        <f>VLOOKUP($H47,[4]IRA!$H$7:$CH$470,68,FALSE)</f>
        <v>9</v>
      </c>
      <c r="BD47" s="46">
        <f>VLOOKUP($H47,[4]IRA!$H$7:$CH$470,69,FALSE)</f>
        <v>6</v>
      </c>
      <c r="BE47" s="46">
        <f>VLOOKUP($H47,[4]IRA!$H$7:$CH$470,70,FALSE)</f>
        <v>3</v>
      </c>
      <c r="BF47" s="46">
        <f>VLOOKUP($H47,[4]IRA!$H$7:$CH$470,71,FALSE)</f>
        <v>0</v>
      </c>
      <c r="BG47" s="46">
        <f>VLOOKUP($H47,[4]IRA!$H$7:$CH$470,72,FALSE)</f>
        <v>0</v>
      </c>
      <c r="BH47" s="46">
        <f>VLOOKUP($H47,[4]IRA!$H$7:$CH$470,73,FALSE)</f>
        <v>0</v>
      </c>
      <c r="BI47" s="46">
        <f>VLOOKUP($H47,[4]IRA!$H$7:$CH$470,74,FALSE)</f>
        <v>0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>
        <v>90</v>
      </c>
      <c r="BP47" s="14">
        <f t="shared" si="10"/>
        <v>18</v>
      </c>
      <c r="BQ47" s="21">
        <f t="shared" si="11"/>
        <v>0.2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47">
        <f>VLOOKUP($H48,[1]EDA!$H$6:$BH$469,42,FALSE)</f>
        <v>0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0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>
        <v>25</v>
      </c>
      <c r="W48" s="14">
        <f t="shared" si="4"/>
        <v>0</v>
      </c>
      <c r="X48" s="21">
        <f t="shared" si="5"/>
        <v>0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>
        <v>0</v>
      </c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>
        <v>0</v>
      </c>
      <c r="BA48" s="24">
        <f t="shared" si="8"/>
        <v>0</v>
      </c>
      <c r="BB48" s="21">
        <f t="shared" si="9"/>
        <v>0</v>
      </c>
      <c r="BC48" s="46">
        <f>VLOOKUP($H48,[4]IRA!$H$7:$CH$470,68,FALSE)</f>
        <v>0</v>
      </c>
      <c r="BD48" s="46">
        <f>VLOOKUP($H48,[4]IRA!$H$7:$CH$470,69,FALSE)</f>
        <v>1</v>
      </c>
      <c r="BE48" s="46">
        <f>VLOOKUP($H48,[4]IRA!$H$7:$CH$470,70,FALSE)</f>
        <v>0</v>
      </c>
      <c r="BF48" s="46">
        <f>VLOOKUP($H48,[4]IRA!$H$7:$CH$470,71,FALSE)</f>
        <v>0</v>
      </c>
      <c r="BG48" s="46">
        <f>VLOOKUP($H48,[4]IRA!$H$7:$CH$470,72,FALSE)</f>
        <v>0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>
        <v>46</v>
      </c>
      <c r="BP48" s="14">
        <f t="shared" si="10"/>
        <v>1</v>
      </c>
      <c r="BQ48" s="21">
        <f t="shared" si="11"/>
        <v>2.1739130434782608E-2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1</v>
      </c>
      <c r="M49" s="46">
        <f>VLOOKUP($H49,[1]EDA!$H$6:$BH$469,45,FALSE)</f>
        <v>0</v>
      </c>
      <c r="N49" s="46">
        <f>VLOOKUP($H49,[1]EDA!$H$6:$BH$469,46,FALSE)</f>
        <v>0</v>
      </c>
      <c r="O49" s="46">
        <f>VLOOKUP($H49,[1]EDA!$H$6:$BH$469,47,FALSE)</f>
        <v>0</v>
      </c>
      <c r="P49" s="46">
        <f>VLOOKUP($H49,[1]EDA!$H$6:$BH$469,48,FALSE)</f>
        <v>0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>
        <v>10</v>
      </c>
      <c r="W49" s="14">
        <f t="shared" si="4"/>
        <v>2</v>
      </c>
      <c r="X49" s="21">
        <f t="shared" si="5"/>
        <v>0.2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>
        <v>0</v>
      </c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>
        <v>0</v>
      </c>
      <c r="BA49" s="24">
        <f t="shared" si="8"/>
        <v>0</v>
      </c>
      <c r="BB49" s="21">
        <f t="shared" si="9"/>
        <v>0</v>
      </c>
      <c r="BC49" s="46">
        <f>VLOOKUP($H49,[4]IRA!$H$7:$CH$470,68,FALSE)</f>
        <v>7</v>
      </c>
      <c r="BD49" s="46">
        <f>VLOOKUP($H49,[4]IRA!$H$7:$CH$470,69,FALSE)</f>
        <v>7</v>
      </c>
      <c r="BE49" s="46">
        <f>VLOOKUP($H49,[4]IRA!$H$7:$CH$470,70,FALSE)</f>
        <v>7</v>
      </c>
      <c r="BF49" s="46">
        <f>VLOOKUP($H49,[4]IRA!$H$7:$CH$470,71,FALSE)</f>
        <v>0</v>
      </c>
      <c r="BG49" s="46">
        <f>VLOOKUP($H49,[4]IRA!$H$7:$CH$470,72,FALSE)</f>
        <v>0</v>
      </c>
      <c r="BH49" s="46">
        <f>VLOOKUP($H49,[4]IRA!$H$7:$CH$470,73,FALSE)</f>
        <v>0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>
        <v>134</v>
      </c>
      <c r="BP49" s="14">
        <f t="shared" si="10"/>
        <v>21</v>
      </c>
      <c r="BQ49" s="21">
        <f t="shared" si="11"/>
        <v>0.15671641791044777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47">
        <f>VLOOKUP($H50,[1]EDA!$H$6:$BH$469,42,FALSE)</f>
        <v>0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0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>
        <v>10</v>
      </c>
      <c r="W50" s="14">
        <f t="shared" si="4"/>
        <v>0</v>
      </c>
      <c r="X50" s="21">
        <f t="shared" si="5"/>
        <v>0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>
        <v>0</v>
      </c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>
        <v>0</v>
      </c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1</v>
      </c>
      <c r="BE50" s="46">
        <f>VLOOKUP($H50,[4]IRA!$H$7:$CH$470,70,FALSE)</f>
        <v>3</v>
      </c>
      <c r="BF50" s="46">
        <f>VLOOKUP($H50,[4]IRA!$H$7:$CH$470,71,FALSE)</f>
        <v>0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>
        <v>74</v>
      </c>
      <c r="BP50" s="14">
        <f t="shared" si="10"/>
        <v>4</v>
      </c>
      <c r="BQ50" s="21">
        <f t="shared" si="11"/>
        <v>5.4054054054054057E-2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>
        <v>12</v>
      </c>
      <c r="W51" s="14">
        <f t="shared" si="4"/>
        <v>0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>
        <v>0</v>
      </c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>
        <v>0</v>
      </c>
      <c r="BA51" s="24">
        <f t="shared" si="8"/>
        <v>0</v>
      </c>
      <c r="BB51" s="21">
        <f t="shared" si="9"/>
        <v>0</v>
      </c>
      <c r="BC51" s="46">
        <f>VLOOKUP($H51,[4]IRA!$H$7:$CH$470,68,FALSE)</f>
        <v>9</v>
      </c>
      <c r="BD51" s="46">
        <f>VLOOKUP($H51,[4]IRA!$H$7:$CH$470,69,FALSE)</f>
        <v>7</v>
      </c>
      <c r="BE51" s="46">
        <f>VLOOKUP($H51,[4]IRA!$H$7:$CH$470,70,FALSE)</f>
        <v>3</v>
      </c>
      <c r="BF51" s="46">
        <f>VLOOKUP($H51,[4]IRA!$H$7:$CH$470,71,FALSE)</f>
        <v>0</v>
      </c>
      <c r="BG51" s="46">
        <f>VLOOKUP($H51,[4]IRA!$H$7:$CH$470,72,FALSE)</f>
        <v>0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>
        <v>113</v>
      </c>
      <c r="BP51" s="14">
        <f t="shared" si="10"/>
        <v>19</v>
      </c>
      <c r="BQ51" s="21">
        <f t="shared" si="11"/>
        <v>0.16814159292035399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>
        <v>17</v>
      </c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>
        <v>1</v>
      </c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>
        <v>1</v>
      </c>
      <c r="BA52" s="24">
        <f t="shared" si="8"/>
        <v>0</v>
      </c>
      <c r="BB52" s="21">
        <f t="shared" si="9"/>
        <v>0</v>
      </c>
      <c r="BC52" s="46">
        <f>VLOOKUP($H52,[4]IRA!$H$7:$CH$470,68,FALSE)</f>
        <v>9</v>
      </c>
      <c r="BD52" s="46">
        <f>VLOOKUP($H52,[4]IRA!$H$7:$CH$470,69,FALSE)</f>
        <v>10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0</v>
      </c>
      <c r="BI52" s="46">
        <f>VLOOKUP($H52,[4]IRA!$H$7:$CH$470,74,FALSE)</f>
        <v>0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>
        <v>99</v>
      </c>
      <c r="BP52" s="14">
        <f t="shared" si="10"/>
        <v>19</v>
      </c>
      <c r="BQ52" s="21">
        <f t="shared" si="11"/>
        <v>0.19191919191919191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47">
        <f>VLOOKUP($H53,[1]EDA!$H$6:$BH$469,42,FALSE)</f>
        <v>7</v>
      </c>
      <c r="K53" s="46">
        <f>VLOOKUP($H53,[1]EDA!$H$6:$BH$469,43,FALSE)</f>
        <v>4</v>
      </c>
      <c r="L53" s="46">
        <f>VLOOKUP($H53,[1]EDA!$H$6:$BH$469,44,FALSE)</f>
        <v>2</v>
      </c>
      <c r="M53" s="46">
        <f>VLOOKUP($H53,[1]EDA!$H$6:$BH$469,45,FALSE)</f>
        <v>0</v>
      </c>
      <c r="N53" s="46">
        <f>VLOOKUP($H53,[1]EDA!$H$6:$BH$469,46,FALSE)</f>
        <v>0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>
        <v>20</v>
      </c>
      <c r="W53" s="14">
        <f t="shared" si="4"/>
        <v>13</v>
      </c>
      <c r="X53" s="21">
        <f t="shared" si="5"/>
        <v>0.65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>
        <v>0</v>
      </c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>
        <v>17</v>
      </c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4</v>
      </c>
      <c r="BE53" s="46">
        <f>VLOOKUP($H53,[4]IRA!$H$7:$CH$470,70,FALSE)</f>
        <v>0</v>
      </c>
      <c r="BF53" s="46">
        <f>VLOOKUP($H53,[4]IRA!$H$7:$CH$470,71,FALSE)</f>
        <v>0</v>
      </c>
      <c r="BG53" s="46">
        <f>VLOOKUP($H53,[4]IRA!$H$7:$CH$470,72,FALSE)</f>
        <v>0</v>
      </c>
      <c r="BH53" s="46">
        <f>VLOOKUP($H53,[4]IRA!$H$7:$CH$470,73,FALSE)</f>
        <v>0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>
        <v>87</v>
      </c>
      <c r="BP53" s="14">
        <f t="shared" si="10"/>
        <v>6</v>
      </c>
      <c r="BQ53" s="21">
        <f t="shared" si="11"/>
        <v>6.8965517241379309E-2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47">
        <f>VLOOKUP($H54,[1]EDA!$H$6:$BH$469,42,FALSE)</f>
        <v>0</v>
      </c>
      <c r="K54" s="46">
        <f>VLOOKUP($H54,[1]EDA!$H$6:$BH$469,43,FALSE)</f>
        <v>1</v>
      </c>
      <c r="L54" s="46">
        <f>VLOOKUP($H54,[1]EDA!$H$6:$BH$469,44,FALSE)</f>
        <v>0</v>
      </c>
      <c r="M54" s="46">
        <f>VLOOKUP($H54,[1]EDA!$H$6:$BH$469,45,FALSE)</f>
        <v>0</v>
      </c>
      <c r="N54" s="46">
        <f>VLOOKUP($H54,[1]EDA!$H$6:$BH$469,46,FALSE)</f>
        <v>0</v>
      </c>
      <c r="O54" s="46">
        <f>VLOOKUP($H54,[1]EDA!$H$6:$BH$469,47,FALSE)</f>
        <v>0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>
        <v>42</v>
      </c>
      <c r="W54" s="14">
        <f t="shared" si="4"/>
        <v>1</v>
      </c>
      <c r="X54" s="21">
        <f t="shared" si="5"/>
        <v>2.3809523809523808E-2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>
        <v>0</v>
      </c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>
        <v>0</v>
      </c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3</v>
      </c>
      <c r="BE54" s="46">
        <f>VLOOKUP($H54,[4]IRA!$H$7:$CH$470,70,FALSE)</f>
        <v>0</v>
      </c>
      <c r="BF54" s="46">
        <f>VLOOKUP($H54,[4]IRA!$H$7:$CH$470,71,FALSE)</f>
        <v>0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>
        <v>116</v>
      </c>
      <c r="BP54" s="14">
        <f t="shared" si="10"/>
        <v>9</v>
      </c>
      <c r="BQ54" s="21">
        <f t="shared" si="11"/>
        <v>7.7586206896551727E-2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47">
        <f>VLOOKUP($H55,[1]EDA!$H$6:$BH$469,42,FALSE)</f>
        <v>15</v>
      </c>
      <c r="K55" s="46">
        <f>VLOOKUP($H55,[1]EDA!$H$6:$BH$469,43,FALSE)</f>
        <v>4</v>
      </c>
      <c r="L55" s="46">
        <f>VLOOKUP($H55,[1]EDA!$H$6:$BH$469,44,FALSE)</f>
        <v>0</v>
      </c>
      <c r="M55" s="46">
        <f>VLOOKUP($H55,[1]EDA!$H$6:$BH$469,45,FALSE)</f>
        <v>0</v>
      </c>
      <c r="N55" s="46">
        <f>VLOOKUP($H55,[1]EDA!$H$6:$BH$469,46,FALSE)</f>
        <v>0</v>
      </c>
      <c r="O55" s="46">
        <f>VLOOKUP($H55,[1]EDA!$H$6:$BH$469,47,FALSE)</f>
        <v>0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>
        <v>41</v>
      </c>
      <c r="W55" s="14">
        <f t="shared" si="4"/>
        <v>19</v>
      </c>
      <c r="X55" s="21">
        <f t="shared" si="5"/>
        <v>0.46341463414634149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>
        <v>0</v>
      </c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>
        <v>0</v>
      </c>
      <c r="BA55" s="24">
        <f t="shared" si="8"/>
        <v>0</v>
      </c>
      <c r="BB55" s="21">
        <f t="shared" si="9"/>
        <v>0</v>
      </c>
      <c r="BC55" s="46">
        <f>VLOOKUP($H55,[4]IRA!$H$7:$CH$470,68,FALSE)</f>
        <v>20</v>
      </c>
      <c r="BD55" s="46">
        <f>VLOOKUP($H55,[4]IRA!$H$7:$CH$470,69,FALSE)</f>
        <v>7</v>
      </c>
      <c r="BE55" s="46">
        <f>VLOOKUP($H55,[4]IRA!$H$7:$CH$470,70,FALSE)</f>
        <v>0</v>
      </c>
      <c r="BF55" s="46">
        <f>VLOOKUP($H55,[4]IRA!$H$7:$CH$470,71,FALSE)</f>
        <v>0</v>
      </c>
      <c r="BG55" s="46">
        <f>VLOOKUP($H55,[4]IRA!$H$7:$CH$470,72,FALSE)</f>
        <v>0</v>
      </c>
      <c r="BH55" s="46">
        <f>VLOOKUP($H55,[4]IRA!$H$7:$CH$470,73,FALSE)</f>
        <v>0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>
        <v>125</v>
      </c>
      <c r="BP55" s="14">
        <f t="shared" si="10"/>
        <v>27</v>
      </c>
      <c r="BQ55" s="21">
        <f t="shared" si="11"/>
        <v>0.216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47">
        <f>VLOOKUP($H56,[1]EDA!$H$6:$BH$469,42,FALSE)</f>
        <v>6</v>
      </c>
      <c r="K56" s="46">
        <f>VLOOKUP($H56,[1]EDA!$H$6:$BH$469,43,FALSE)</f>
        <v>6</v>
      </c>
      <c r="L56" s="46">
        <f>VLOOKUP($H56,[1]EDA!$H$6:$BH$469,44,FALSE)</f>
        <v>1</v>
      </c>
      <c r="M56" s="46">
        <f>VLOOKUP($H56,[1]EDA!$H$6:$BH$469,45,FALSE)</f>
        <v>0</v>
      </c>
      <c r="N56" s="46">
        <f>VLOOKUP($H56,[1]EDA!$H$6:$BH$469,46,FALSE)</f>
        <v>0</v>
      </c>
      <c r="O56" s="46">
        <f>VLOOKUP($H56,[1]EDA!$H$6:$BH$469,47,FALSE)</f>
        <v>0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>
        <v>164</v>
      </c>
      <c r="W56" s="14">
        <f t="shared" si="4"/>
        <v>13</v>
      </c>
      <c r="X56" s="21">
        <f t="shared" si="5"/>
        <v>7.926829268292683E-2</v>
      </c>
      <c r="Y56" s="46">
        <f>VLOOKUP($H56,[2]EDA!$H$6:$AU$469,29,FALSE)</f>
        <v>0</v>
      </c>
      <c r="Z56" s="46">
        <f>VLOOKUP($H56,[2]EDA!$H$6:$AU$469,30,FALSE)</f>
        <v>1</v>
      </c>
      <c r="AA56" s="46">
        <f>VLOOKUP($H56,[2]EDA!$H$6:$AU$469,31,FALSE)</f>
        <v>0</v>
      </c>
      <c r="AB56" s="46">
        <f>VLOOKUP($H56,[2]EDA!$H$6:$AU$469,32,FALSE)</f>
        <v>0</v>
      </c>
      <c r="AC56" s="46">
        <f>VLOOKUP($H56,[2]EDA!$H$6:$AU$469,33,FALSE)</f>
        <v>0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>
        <v>7</v>
      </c>
      <c r="AL56" s="49">
        <f t="shared" si="6"/>
        <v>1</v>
      </c>
      <c r="AM56" s="21">
        <f t="shared" si="7"/>
        <v>0.14285714285714285</v>
      </c>
      <c r="AN56" s="46">
        <f>VLOOKUP($H56,[3]IRA!$H$6:$BH$469,42,FALSE)</f>
        <v>0</v>
      </c>
      <c r="AO56" s="46">
        <f>VLOOKUP($H56,[3]IRA!$H$6:$BH$469,43,FALSE)</f>
        <v>4</v>
      </c>
      <c r="AP56" s="46">
        <f>VLOOKUP($H56,[3]IRA!$H$6:$BH$469,44,FALSE)</f>
        <v>1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>
        <v>0</v>
      </c>
      <c r="BA56" s="24">
        <f t="shared" si="8"/>
        <v>5</v>
      </c>
      <c r="BB56" s="21">
        <f t="shared" si="9"/>
        <v>0</v>
      </c>
      <c r="BC56" s="46">
        <f>VLOOKUP($H56,[4]IRA!$H$7:$CH$470,68,FALSE)</f>
        <v>3</v>
      </c>
      <c r="BD56" s="46">
        <f>VLOOKUP($H56,[4]IRA!$H$7:$CH$470,69,FALSE)</f>
        <v>8</v>
      </c>
      <c r="BE56" s="46">
        <f>VLOOKUP($H56,[4]IRA!$H$7:$CH$470,70,FALSE)</f>
        <v>1</v>
      </c>
      <c r="BF56" s="46">
        <f>VLOOKUP($H56,[4]IRA!$H$7:$CH$470,71,FALSE)</f>
        <v>0</v>
      </c>
      <c r="BG56" s="46">
        <f>VLOOKUP($H56,[4]IRA!$H$7:$CH$470,72,FALSE)</f>
        <v>0</v>
      </c>
      <c r="BH56" s="46">
        <f>VLOOKUP($H56,[4]IRA!$H$7:$CH$470,73,FALSE)</f>
        <v>0</v>
      </c>
      <c r="BI56" s="46">
        <f>VLOOKUP($H56,[4]IRA!$H$7:$CH$470,74,FALSE)</f>
        <v>0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>
        <v>814</v>
      </c>
      <c r="BP56" s="14">
        <f t="shared" si="10"/>
        <v>12</v>
      </c>
      <c r="BQ56" s="21">
        <f t="shared" si="11"/>
        <v>1.4742014742014743E-2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47">
        <f>VLOOKUP($H57,[1]EDA!$H$6:$BH$469,42,FALSE)</f>
        <v>0</v>
      </c>
      <c r="K57" s="46">
        <f>VLOOKUP($H57,[1]EDA!$H$6:$BH$469,43,FALSE)</f>
        <v>2</v>
      </c>
      <c r="L57" s="46">
        <f>VLOOKUP($H57,[1]EDA!$H$6:$BH$469,44,FALSE)</f>
        <v>0</v>
      </c>
      <c r="M57" s="46">
        <f>VLOOKUP($H57,[1]EDA!$H$6:$BH$469,45,FALSE)</f>
        <v>0</v>
      </c>
      <c r="N57" s="46">
        <f>VLOOKUP($H57,[1]EDA!$H$6:$BH$469,46,FALSE)</f>
        <v>0</v>
      </c>
      <c r="O57" s="46">
        <f>VLOOKUP($H57,[1]EDA!$H$6:$BH$469,47,FALSE)</f>
        <v>0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>
        <v>28</v>
      </c>
      <c r="W57" s="14">
        <f t="shared" si="4"/>
        <v>2</v>
      </c>
      <c r="X57" s="21">
        <f t="shared" si="5"/>
        <v>7.1428571428571425E-2</v>
      </c>
      <c r="Y57" s="46">
        <f>VLOOKUP($H57,[2]EDA!$H$6:$AU$469,29,FALSE)</f>
        <v>0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>
        <v>0</v>
      </c>
      <c r="AL57" s="49">
        <f t="shared" si="6"/>
        <v>0</v>
      </c>
      <c r="AM57" s="21">
        <f t="shared" si="7"/>
        <v>0</v>
      </c>
      <c r="AN57" s="46">
        <f>VLOOKUP($H57,[3]IRA!$H$6:$BH$469,42,FALSE)</f>
        <v>2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0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>
        <v>11</v>
      </c>
      <c r="BA57" s="24">
        <f t="shared" si="8"/>
        <v>2</v>
      </c>
      <c r="BB57" s="21">
        <f t="shared" si="9"/>
        <v>0.18181818181818182</v>
      </c>
      <c r="BC57" s="46">
        <f>VLOOKUP($H57,[4]IRA!$H$7:$CH$470,68,FALSE)</f>
        <v>2</v>
      </c>
      <c r="BD57" s="46">
        <f>VLOOKUP($H57,[4]IRA!$H$7:$CH$470,69,FALSE)</f>
        <v>0</v>
      </c>
      <c r="BE57" s="46">
        <f>VLOOKUP($H57,[4]IRA!$H$7:$CH$470,70,FALSE)</f>
        <v>0</v>
      </c>
      <c r="BF57" s="46">
        <f>VLOOKUP($H57,[4]IRA!$H$7:$CH$470,71,FALSE)</f>
        <v>0</v>
      </c>
      <c r="BG57" s="46">
        <f>VLOOKUP($H57,[4]IRA!$H$7:$CH$470,72,FALSE)</f>
        <v>0</v>
      </c>
      <c r="BH57" s="46">
        <f>VLOOKUP($H57,[4]IRA!$H$7:$CH$470,73,FALSE)</f>
        <v>0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>
        <v>128</v>
      </c>
      <c r="BP57" s="14">
        <f t="shared" si="10"/>
        <v>2</v>
      </c>
      <c r="BQ57" s="21">
        <f t="shared" si="11"/>
        <v>1.5625E-2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47">
        <f>VLOOKUP($H58,[1]EDA!$H$6:$BH$469,42,FALSE)</f>
        <v>4</v>
      </c>
      <c r="K58" s="46">
        <f>VLOOKUP($H58,[1]EDA!$H$6:$BH$469,43,FALSE)</f>
        <v>2</v>
      </c>
      <c r="L58" s="46">
        <f>VLOOKUP($H58,[1]EDA!$H$6:$BH$469,44,FALSE)</f>
        <v>0</v>
      </c>
      <c r="M58" s="46">
        <f>VLOOKUP($H58,[1]EDA!$H$6:$BH$469,45,FALSE)</f>
        <v>0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>
        <v>171</v>
      </c>
      <c r="W58" s="14">
        <f t="shared" si="4"/>
        <v>6</v>
      </c>
      <c r="X58" s="21">
        <f t="shared" si="5"/>
        <v>3.5087719298245612E-2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>
        <v>4</v>
      </c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>
        <v>40</v>
      </c>
      <c r="BA58" s="24">
        <f t="shared" si="8"/>
        <v>0</v>
      </c>
      <c r="BB58" s="21">
        <f t="shared" si="9"/>
        <v>0</v>
      </c>
      <c r="BC58" s="46">
        <f>VLOOKUP($H58,[4]IRA!$H$7:$CH$470,68,FALSE)</f>
        <v>13</v>
      </c>
      <c r="BD58" s="46">
        <f>VLOOKUP($H58,[4]IRA!$H$7:$CH$470,69,FALSE)</f>
        <v>5</v>
      </c>
      <c r="BE58" s="46">
        <f>VLOOKUP($H58,[4]IRA!$H$7:$CH$470,70,FALSE)</f>
        <v>0</v>
      </c>
      <c r="BF58" s="46">
        <f>VLOOKUP($H58,[4]IRA!$H$7:$CH$470,71,FALSE)</f>
        <v>0</v>
      </c>
      <c r="BG58" s="46">
        <f>VLOOKUP($H58,[4]IRA!$H$7:$CH$470,72,FALSE)</f>
        <v>0</v>
      </c>
      <c r="BH58" s="46">
        <f>VLOOKUP($H58,[4]IRA!$H$7:$CH$470,73,FALSE)</f>
        <v>0</v>
      </c>
      <c r="BI58" s="46">
        <f>VLOOKUP($H58,[4]IRA!$H$7:$CH$470,74,FALSE)</f>
        <v>0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>
        <v>553</v>
      </c>
      <c r="BP58" s="14">
        <f t="shared" si="10"/>
        <v>18</v>
      </c>
      <c r="BQ58" s="21">
        <f t="shared" si="11"/>
        <v>3.25497287522604E-2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47">
        <f>VLOOKUP($H59,[1]EDA!$H$6:$BH$469,42,FALSE)</f>
        <v>1</v>
      </c>
      <c r="K59" s="46">
        <f>VLOOKUP($H59,[1]EDA!$H$6:$BH$469,43,FALSE)</f>
        <v>0</v>
      </c>
      <c r="L59" s="46">
        <f>VLOOKUP($H59,[1]EDA!$H$6:$BH$469,44,FALSE)</f>
        <v>2</v>
      </c>
      <c r="M59" s="46">
        <f>VLOOKUP($H59,[1]EDA!$H$6:$BH$469,45,FALSE)</f>
        <v>0</v>
      </c>
      <c r="N59" s="46">
        <f>VLOOKUP($H59,[1]EDA!$H$6:$BH$469,46,FALSE)</f>
        <v>0</v>
      </c>
      <c r="O59" s="46">
        <f>VLOOKUP($H59,[1]EDA!$H$6:$BH$469,47,FALSE)</f>
        <v>0</v>
      </c>
      <c r="P59" s="46">
        <f>VLOOKUP($H59,[1]EDA!$H$6:$BH$469,48,FALSE)</f>
        <v>0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>
        <v>224</v>
      </c>
      <c r="W59" s="14">
        <f t="shared" si="4"/>
        <v>3</v>
      </c>
      <c r="X59" s="21">
        <f t="shared" si="5"/>
        <v>1.3392857142857142E-2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>
        <v>89</v>
      </c>
      <c r="AL59" s="49">
        <f t="shared" si="6"/>
        <v>0</v>
      </c>
      <c r="AM59" s="21">
        <f t="shared" si="7"/>
        <v>0</v>
      </c>
      <c r="AN59" s="46">
        <f>VLOOKUP($H59,[3]IRA!$H$6:$BH$469,42,FALSE)</f>
        <v>1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0</v>
      </c>
      <c r="AS59" s="46">
        <f>VLOOKUP($H59,[3]IRA!$H$6:$BH$469,47,FALSE)</f>
        <v>0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>
        <v>22</v>
      </c>
      <c r="BA59" s="24">
        <f t="shared" si="8"/>
        <v>1</v>
      </c>
      <c r="BB59" s="21">
        <f t="shared" si="9"/>
        <v>4.5454545454545456E-2</v>
      </c>
      <c r="BC59" s="46">
        <f>VLOOKUP($H59,[4]IRA!$H$7:$CH$470,68,FALSE)</f>
        <v>39</v>
      </c>
      <c r="BD59" s="46">
        <f>VLOOKUP($H59,[4]IRA!$H$7:$CH$470,69,FALSE)</f>
        <v>17</v>
      </c>
      <c r="BE59" s="46">
        <f>VLOOKUP($H59,[4]IRA!$H$7:$CH$470,70,FALSE)</f>
        <v>5</v>
      </c>
      <c r="BF59" s="46">
        <f>VLOOKUP($H59,[4]IRA!$H$7:$CH$470,71,FALSE)</f>
        <v>0</v>
      </c>
      <c r="BG59" s="46">
        <f>VLOOKUP($H59,[4]IRA!$H$7:$CH$470,72,FALSE)</f>
        <v>0</v>
      </c>
      <c r="BH59" s="46">
        <f>VLOOKUP($H59,[4]IRA!$H$7:$CH$470,73,FALSE)</f>
        <v>0</v>
      </c>
      <c r="BI59" s="46">
        <f>VLOOKUP($H59,[4]IRA!$H$7:$CH$470,74,FALSE)</f>
        <v>0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>
        <v>954</v>
      </c>
      <c r="BP59" s="14">
        <f t="shared" si="10"/>
        <v>61</v>
      </c>
      <c r="BQ59" s="21">
        <f t="shared" si="11"/>
        <v>6.3941299790356398E-2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47">
        <f>VLOOKUP($H60,[1]EDA!$H$6:$BH$469,42,FALSE)</f>
        <v>5</v>
      </c>
      <c r="K60" s="46">
        <f>VLOOKUP($H60,[1]EDA!$H$6:$BH$469,43,FALSE)</f>
        <v>3</v>
      </c>
      <c r="L60" s="46">
        <f>VLOOKUP($H60,[1]EDA!$H$6:$BH$469,44,FALSE)</f>
        <v>0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>
        <v>50</v>
      </c>
      <c r="W60" s="14">
        <f t="shared" si="4"/>
        <v>8</v>
      </c>
      <c r="X60" s="21">
        <f t="shared" si="5"/>
        <v>0.16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>
        <v>1</v>
      </c>
      <c r="AL60" s="49">
        <f t="shared" si="6"/>
        <v>0</v>
      </c>
      <c r="AM60" s="21">
        <f t="shared" si="7"/>
        <v>0</v>
      </c>
      <c r="AN60" s="46">
        <f>VLOOKUP($H60,[3]IRA!$H$6:$BH$469,42,FALSE)</f>
        <v>0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>
        <v>5</v>
      </c>
      <c r="BA60" s="24">
        <f t="shared" si="8"/>
        <v>0</v>
      </c>
      <c r="BB60" s="21">
        <f t="shared" si="9"/>
        <v>0</v>
      </c>
      <c r="BC60" s="46">
        <f>VLOOKUP($H60,[4]IRA!$H$7:$CH$470,68,FALSE)</f>
        <v>21</v>
      </c>
      <c r="BD60" s="46">
        <f>VLOOKUP($H60,[4]IRA!$H$7:$CH$470,69,FALSE)</f>
        <v>8</v>
      </c>
      <c r="BE60" s="46">
        <f>VLOOKUP($H60,[4]IRA!$H$7:$CH$470,70,FALSE)</f>
        <v>4</v>
      </c>
      <c r="BF60" s="46">
        <f>VLOOKUP($H60,[4]IRA!$H$7:$CH$470,71,FALSE)</f>
        <v>0</v>
      </c>
      <c r="BG60" s="46">
        <f>VLOOKUP($H60,[4]IRA!$H$7:$CH$470,72,FALSE)</f>
        <v>0</v>
      </c>
      <c r="BH60" s="46">
        <f>VLOOKUP($H60,[4]IRA!$H$7:$CH$470,73,FALSE)</f>
        <v>0</v>
      </c>
      <c r="BI60" s="46">
        <f>VLOOKUP($H60,[4]IRA!$H$7:$CH$470,74,FALSE)</f>
        <v>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>
        <v>140</v>
      </c>
      <c r="BP60" s="14">
        <f t="shared" si="10"/>
        <v>33</v>
      </c>
      <c r="BQ60" s="21">
        <f t="shared" si="11"/>
        <v>0.23571428571428571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47">
        <f>VLOOKUP($H61,[1]EDA!$H$6:$BH$469,42,FALSE)</f>
        <v>2</v>
      </c>
      <c r="K61" s="46">
        <f>VLOOKUP($H61,[1]EDA!$H$6:$BH$469,43,FALSE)</f>
        <v>0</v>
      </c>
      <c r="L61" s="46">
        <f>VLOOKUP($H61,[1]EDA!$H$6:$BH$469,44,FALSE)</f>
        <v>0</v>
      </c>
      <c r="M61" s="46">
        <f>VLOOKUP($H61,[1]EDA!$H$6:$BH$469,45,FALSE)</f>
        <v>0</v>
      </c>
      <c r="N61" s="46">
        <f>VLOOKUP($H61,[1]EDA!$H$6:$BH$469,46,FALSE)</f>
        <v>0</v>
      </c>
      <c r="O61" s="46">
        <f>VLOOKUP($H61,[1]EDA!$H$6:$BH$469,47,FALSE)</f>
        <v>0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>
        <v>52</v>
      </c>
      <c r="W61" s="14">
        <f t="shared" si="4"/>
        <v>2</v>
      </c>
      <c r="X61" s="21">
        <f t="shared" si="5"/>
        <v>3.8461538461538464E-2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>
        <v>2</v>
      </c>
      <c r="AL61" s="49">
        <f t="shared" si="6"/>
        <v>0</v>
      </c>
      <c r="AM61" s="21">
        <f t="shared" si="7"/>
        <v>0</v>
      </c>
      <c r="AN61" s="46">
        <f>VLOOKUP($H61,[3]IRA!$H$6:$BH$469,42,FALSE)</f>
        <v>0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>
        <v>1</v>
      </c>
      <c r="BA61" s="24">
        <f t="shared" si="8"/>
        <v>0</v>
      </c>
      <c r="BB61" s="21">
        <f t="shared" si="9"/>
        <v>0</v>
      </c>
      <c r="BC61" s="46">
        <f>VLOOKUP($H61,[4]IRA!$H$7:$CH$470,68,FALSE)</f>
        <v>1</v>
      </c>
      <c r="BD61" s="46">
        <f>VLOOKUP($H61,[4]IRA!$H$7:$CH$470,69,FALSE)</f>
        <v>4</v>
      </c>
      <c r="BE61" s="46">
        <f>VLOOKUP($H61,[4]IRA!$H$7:$CH$470,70,FALSE)</f>
        <v>0</v>
      </c>
      <c r="BF61" s="46">
        <f>VLOOKUP($H61,[4]IRA!$H$7:$CH$470,71,FALSE)</f>
        <v>0</v>
      </c>
      <c r="BG61" s="46">
        <f>VLOOKUP($H61,[4]IRA!$H$7:$CH$470,72,FALSE)</f>
        <v>0</v>
      </c>
      <c r="BH61" s="46">
        <f>VLOOKUP($H61,[4]IRA!$H$7:$CH$470,73,FALSE)</f>
        <v>0</v>
      </c>
      <c r="BI61" s="46">
        <f>VLOOKUP($H61,[4]IRA!$H$7:$CH$470,74,FALSE)</f>
        <v>0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>
        <v>101</v>
      </c>
      <c r="BP61" s="14">
        <f t="shared" si="10"/>
        <v>5</v>
      </c>
      <c r="BQ61" s="21">
        <f t="shared" si="11"/>
        <v>4.9504950495049507E-2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47">
        <f>VLOOKUP($H62,[1]EDA!$H$6:$BH$469,42,FALSE)</f>
        <v>6</v>
      </c>
      <c r="K62" s="46">
        <f>VLOOKUP($H62,[1]EDA!$H$6:$BH$469,43,FALSE)</f>
        <v>4</v>
      </c>
      <c r="L62" s="46">
        <f>VLOOKUP($H62,[1]EDA!$H$6:$BH$469,44,FALSE)</f>
        <v>0</v>
      </c>
      <c r="M62" s="46">
        <f>VLOOKUP($H62,[1]EDA!$H$6:$BH$469,45,FALSE)</f>
        <v>0</v>
      </c>
      <c r="N62" s="46">
        <f>VLOOKUP($H62,[1]EDA!$H$6:$BH$469,46,FALSE)</f>
        <v>0</v>
      </c>
      <c r="O62" s="46">
        <f>VLOOKUP($H62,[1]EDA!$H$6:$BH$469,47,FALSE)</f>
        <v>0</v>
      </c>
      <c r="P62" s="46">
        <f>VLOOKUP($H62,[1]EDA!$H$6:$BH$469,48,FALSE)</f>
        <v>0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>
        <v>64</v>
      </c>
      <c r="W62" s="14">
        <f t="shared" si="4"/>
        <v>10</v>
      </c>
      <c r="X62" s="21">
        <f t="shared" si="5"/>
        <v>0.15625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>
        <v>1</v>
      </c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>
        <v>1</v>
      </c>
      <c r="BA62" s="24">
        <f t="shared" si="8"/>
        <v>0</v>
      </c>
      <c r="BB62" s="21">
        <f t="shared" si="9"/>
        <v>0</v>
      </c>
      <c r="BC62" s="46">
        <f>VLOOKUP($H62,[4]IRA!$H$7:$CH$470,68,FALSE)</f>
        <v>11</v>
      </c>
      <c r="BD62" s="46">
        <f>VLOOKUP($H62,[4]IRA!$H$7:$CH$470,69,FALSE)</f>
        <v>4</v>
      </c>
      <c r="BE62" s="46">
        <f>VLOOKUP($H62,[4]IRA!$H$7:$CH$470,70,FALSE)</f>
        <v>2</v>
      </c>
      <c r="BF62" s="46">
        <f>VLOOKUP($H62,[4]IRA!$H$7:$CH$470,71,FALSE)</f>
        <v>0</v>
      </c>
      <c r="BG62" s="46">
        <f>VLOOKUP($H62,[4]IRA!$H$7:$CH$470,72,FALSE)</f>
        <v>0</v>
      </c>
      <c r="BH62" s="46">
        <f>VLOOKUP($H62,[4]IRA!$H$7:$CH$470,73,FALSE)</f>
        <v>0</v>
      </c>
      <c r="BI62" s="46">
        <f>VLOOKUP($H62,[4]IRA!$H$7:$CH$470,74,FALSE)</f>
        <v>0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>
        <v>123</v>
      </c>
      <c r="BP62" s="14">
        <f t="shared" si="10"/>
        <v>17</v>
      </c>
      <c r="BQ62" s="21">
        <f t="shared" si="11"/>
        <v>0.13821138211382114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47">
        <f>VLOOKUP($H63,[1]EDA!$H$6:$BH$469,42,FALSE)</f>
        <v>3</v>
      </c>
      <c r="K63" s="46">
        <f>VLOOKUP($H63,[1]EDA!$H$6:$BH$469,43,FALSE)</f>
        <v>1</v>
      </c>
      <c r="L63" s="46">
        <f>VLOOKUP($H63,[1]EDA!$H$6:$BH$469,44,FALSE)</f>
        <v>1</v>
      </c>
      <c r="M63" s="46">
        <f>VLOOKUP($H63,[1]EDA!$H$6:$BH$469,45,FALSE)</f>
        <v>0</v>
      </c>
      <c r="N63" s="46">
        <f>VLOOKUP($H63,[1]EDA!$H$6:$BH$469,46,FALSE)</f>
        <v>0</v>
      </c>
      <c r="O63" s="46">
        <f>VLOOKUP($H63,[1]EDA!$H$6:$BH$469,47,FALSE)</f>
        <v>0</v>
      </c>
      <c r="P63" s="46">
        <f>VLOOKUP($H63,[1]EDA!$H$6:$BH$469,48,FALSE)</f>
        <v>0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>
        <v>90</v>
      </c>
      <c r="W63" s="14">
        <f t="shared" si="4"/>
        <v>5</v>
      </c>
      <c r="X63" s="21">
        <f t="shared" si="5"/>
        <v>5.5555555555555552E-2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>
        <v>1</v>
      </c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>
        <v>3</v>
      </c>
      <c r="BA63" s="24">
        <f t="shared" si="8"/>
        <v>0</v>
      </c>
      <c r="BB63" s="21">
        <f t="shared" si="9"/>
        <v>0</v>
      </c>
      <c r="BC63" s="46">
        <f>VLOOKUP($H63,[4]IRA!$H$7:$CH$470,68,FALSE)</f>
        <v>7</v>
      </c>
      <c r="BD63" s="46">
        <f>VLOOKUP($H63,[4]IRA!$H$7:$CH$470,69,FALSE)</f>
        <v>2</v>
      </c>
      <c r="BE63" s="46">
        <f>VLOOKUP($H63,[4]IRA!$H$7:$CH$470,70,FALSE)</f>
        <v>2</v>
      </c>
      <c r="BF63" s="46">
        <f>VLOOKUP($H63,[4]IRA!$H$7:$CH$470,71,FALSE)</f>
        <v>0</v>
      </c>
      <c r="BG63" s="46">
        <f>VLOOKUP($H63,[4]IRA!$H$7:$CH$470,72,FALSE)</f>
        <v>0</v>
      </c>
      <c r="BH63" s="46">
        <f>VLOOKUP($H63,[4]IRA!$H$7:$CH$470,73,FALSE)</f>
        <v>0</v>
      </c>
      <c r="BI63" s="46">
        <f>VLOOKUP($H63,[4]IRA!$H$7:$CH$470,74,FALSE)</f>
        <v>0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>
        <v>82</v>
      </c>
      <c r="BP63" s="14">
        <f t="shared" si="10"/>
        <v>11</v>
      </c>
      <c r="BQ63" s="21">
        <f t="shared" si="11"/>
        <v>0.13414634146341464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47">
        <f>VLOOKUP($H64,[1]EDA!$H$6:$BH$469,42,FALSE)</f>
        <v>7</v>
      </c>
      <c r="K64" s="46">
        <f>VLOOKUP($H64,[1]EDA!$H$6:$BH$469,43,FALSE)</f>
        <v>4</v>
      </c>
      <c r="L64" s="46">
        <f>VLOOKUP($H64,[1]EDA!$H$6:$BH$469,44,FALSE)</f>
        <v>1</v>
      </c>
      <c r="M64" s="46">
        <f>VLOOKUP($H64,[1]EDA!$H$6:$BH$469,45,FALSE)</f>
        <v>0</v>
      </c>
      <c r="N64" s="46">
        <f>VLOOKUP($H64,[1]EDA!$H$6:$BH$469,46,FALSE)</f>
        <v>0</v>
      </c>
      <c r="O64" s="46">
        <f>VLOOKUP($H64,[1]EDA!$H$6:$BH$469,47,FALSE)</f>
        <v>0</v>
      </c>
      <c r="P64" s="46">
        <f>VLOOKUP($H64,[1]EDA!$H$6:$BH$469,48,FALSE)</f>
        <v>0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>
        <v>22</v>
      </c>
      <c r="W64" s="14">
        <f t="shared" si="4"/>
        <v>12</v>
      </c>
      <c r="X64" s="21">
        <f t="shared" si="5"/>
        <v>0.54545454545454541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>
        <v>0</v>
      </c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>
        <v>6</v>
      </c>
      <c r="BA64" s="24">
        <f t="shared" si="8"/>
        <v>0</v>
      </c>
      <c r="BB64" s="21">
        <f t="shared" si="9"/>
        <v>0</v>
      </c>
      <c r="BC64" s="46">
        <f>VLOOKUP($H64,[4]IRA!$H$7:$CH$470,68,FALSE)</f>
        <v>5</v>
      </c>
      <c r="BD64" s="46">
        <f>VLOOKUP($H64,[4]IRA!$H$7:$CH$470,69,FALSE)</f>
        <v>8</v>
      </c>
      <c r="BE64" s="46">
        <f>VLOOKUP($H64,[4]IRA!$H$7:$CH$470,70,FALSE)</f>
        <v>2</v>
      </c>
      <c r="BF64" s="46">
        <f>VLOOKUP($H64,[4]IRA!$H$7:$CH$470,71,FALSE)</f>
        <v>0</v>
      </c>
      <c r="BG64" s="46">
        <f>VLOOKUP($H64,[4]IRA!$H$7:$CH$470,72,FALSE)</f>
        <v>0</v>
      </c>
      <c r="BH64" s="46">
        <f>VLOOKUP($H64,[4]IRA!$H$7:$CH$470,73,FALSE)</f>
        <v>0</v>
      </c>
      <c r="BI64" s="46">
        <f>VLOOKUP($H64,[4]IRA!$H$7:$CH$470,74,FALSE)</f>
        <v>0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>
        <v>72</v>
      </c>
      <c r="BP64" s="14">
        <f t="shared" si="10"/>
        <v>15</v>
      </c>
      <c r="BQ64" s="21">
        <f t="shared" si="11"/>
        <v>0.20833333333333334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47">
        <f>VLOOKUP($H65,[1]EDA!$H$6:$BH$469,42,FALSE)</f>
        <v>9</v>
      </c>
      <c r="K65" s="46">
        <f>VLOOKUP($H65,[1]EDA!$H$6:$BH$469,43,FALSE)</f>
        <v>7</v>
      </c>
      <c r="L65" s="46">
        <f>VLOOKUP($H65,[1]EDA!$H$6:$BH$469,44,FALSE)</f>
        <v>0</v>
      </c>
      <c r="M65" s="46">
        <f>VLOOKUP($H65,[1]EDA!$H$6:$BH$469,45,FALSE)</f>
        <v>0</v>
      </c>
      <c r="N65" s="46">
        <f>VLOOKUP($H65,[1]EDA!$H$6:$BH$469,46,FALSE)</f>
        <v>0</v>
      </c>
      <c r="O65" s="46">
        <f>VLOOKUP($H65,[1]EDA!$H$6:$BH$469,47,FALSE)</f>
        <v>0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>
        <v>145</v>
      </c>
      <c r="W65" s="14">
        <f t="shared" si="4"/>
        <v>16</v>
      </c>
      <c r="X65" s="21">
        <f t="shared" si="5"/>
        <v>0.1103448275862069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>
        <v>29</v>
      </c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>
        <v>3</v>
      </c>
      <c r="BA65" s="24">
        <f t="shared" si="8"/>
        <v>0</v>
      </c>
      <c r="BB65" s="21">
        <f t="shared" si="9"/>
        <v>0</v>
      </c>
      <c r="BC65" s="46">
        <f>VLOOKUP($H65,[4]IRA!$H$7:$CH$470,68,FALSE)</f>
        <v>47</v>
      </c>
      <c r="BD65" s="46">
        <f>VLOOKUP($H65,[4]IRA!$H$7:$CH$470,69,FALSE)</f>
        <v>30</v>
      </c>
      <c r="BE65" s="46">
        <f>VLOOKUP($H65,[4]IRA!$H$7:$CH$470,70,FALSE)</f>
        <v>0</v>
      </c>
      <c r="BF65" s="46">
        <f>VLOOKUP($H65,[4]IRA!$H$7:$CH$470,71,FALSE)</f>
        <v>0</v>
      </c>
      <c r="BG65" s="46">
        <f>VLOOKUP($H65,[4]IRA!$H$7:$CH$470,72,FALSE)</f>
        <v>0</v>
      </c>
      <c r="BH65" s="46">
        <f>VLOOKUP($H65,[4]IRA!$H$7:$CH$470,73,FALSE)</f>
        <v>0</v>
      </c>
      <c r="BI65" s="46">
        <f>VLOOKUP($H65,[4]IRA!$H$7:$CH$470,74,FALSE)</f>
        <v>0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>
        <v>407</v>
      </c>
      <c r="BP65" s="14">
        <f t="shared" si="10"/>
        <v>77</v>
      </c>
      <c r="BQ65" s="21">
        <f t="shared" si="11"/>
        <v>0.1891891891891892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47">
        <f>VLOOKUP($H66,[1]EDA!$H$6:$BH$469,42,FALSE)</f>
        <v>1</v>
      </c>
      <c r="K66" s="46">
        <f>VLOOKUP($H66,[1]EDA!$H$6:$BH$469,43,FALSE)</f>
        <v>2</v>
      </c>
      <c r="L66" s="46">
        <f>VLOOKUP($H66,[1]EDA!$H$6:$BH$469,44,FALSE)</f>
        <v>0</v>
      </c>
      <c r="M66" s="46">
        <f>VLOOKUP($H66,[1]EDA!$H$6:$BH$469,45,FALSE)</f>
        <v>0</v>
      </c>
      <c r="N66" s="46">
        <f>VLOOKUP($H66,[1]EDA!$H$6:$BH$469,46,FALSE)</f>
        <v>0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>
        <v>126</v>
      </c>
      <c r="W66" s="14">
        <f t="shared" si="4"/>
        <v>3</v>
      </c>
      <c r="X66" s="21">
        <f t="shared" si="5"/>
        <v>2.3809523809523808E-2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>
        <v>1</v>
      </c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>
        <v>5</v>
      </c>
      <c r="BA66" s="24">
        <f t="shared" si="8"/>
        <v>0</v>
      </c>
      <c r="BB66" s="21">
        <f t="shared" si="9"/>
        <v>0</v>
      </c>
      <c r="BC66" s="46">
        <f>VLOOKUP($H66,[4]IRA!$H$7:$CH$470,68,FALSE)</f>
        <v>9</v>
      </c>
      <c r="BD66" s="46">
        <f>VLOOKUP($H66,[4]IRA!$H$7:$CH$470,69,FALSE)</f>
        <v>10</v>
      </c>
      <c r="BE66" s="46">
        <f>VLOOKUP($H66,[4]IRA!$H$7:$CH$470,70,FALSE)</f>
        <v>0</v>
      </c>
      <c r="BF66" s="46">
        <f>VLOOKUP($H66,[4]IRA!$H$7:$CH$470,71,FALSE)</f>
        <v>0</v>
      </c>
      <c r="BG66" s="46">
        <f>VLOOKUP($H66,[4]IRA!$H$7:$CH$470,72,FALSE)</f>
        <v>0</v>
      </c>
      <c r="BH66" s="46">
        <f>VLOOKUP($H66,[4]IRA!$H$7:$CH$470,73,FALSE)</f>
        <v>0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>
        <v>181</v>
      </c>
      <c r="BP66" s="14">
        <f t="shared" si="10"/>
        <v>19</v>
      </c>
      <c r="BQ66" s="21">
        <f t="shared" si="11"/>
        <v>0.10497237569060773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47">
        <f>VLOOKUP($H67,[1]EDA!$H$6:$BH$469,42,FALSE)</f>
        <v>2</v>
      </c>
      <c r="K67" s="46">
        <f>VLOOKUP($H67,[1]EDA!$H$6:$BH$469,43,FALSE)</f>
        <v>2</v>
      </c>
      <c r="L67" s="46">
        <f>VLOOKUP($H67,[1]EDA!$H$6:$BH$469,44,FALSE)</f>
        <v>0</v>
      </c>
      <c r="M67" s="46">
        <f>VLOOKUP($H67,[1]EDA!$H$6:$BH$469,45,FALSE)</f>
        <v>0</v>
      </c>
      <c r="N67" s="46">
        <f>VLOOKUP($H67,[1]EDA!$H$6:$BH$469,46,FALSE)</f>
        <v>0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>
        <v>99</v>
      </c>
      <c r="W67" s="14">
        <f t="shared" si="4"/>
        <v>4</v>
      </c>
      <c r="X67" s="21">
        <f t="shared" si="5"/>
        <v>4.0404040404040407E-2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>
        <v>0</v>
      </c>
      <c r="AL67" s="49">
        <f t="shared" si="6"/>
        <v>0</v>
      </c>
      <c r="AM67" s="21">
        <f t="shared" si="7"/>
        <v>0</v>
      </c>
      <c r="AN67" s="46">
        <f>VLOOKUP($H67,[3]IRA!$H$6:$BH$469,42,FALSE)</f>
        <v>1</v>
      </c>
      <c r="AO67" s="46">
        <f>VLOOKUP($H67,[3]IRA!$H$6:$BH$469,43,FALSE)</f>
        <v>0</v>
      </c>
      <c r="AP67" s="46">
        <f>VLOOKUP($H67,[3]IRA!$H$6:$BH$469,44,FALSE)</f>
        <v>1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>
        <v>2</v>
      </c>
      <c r="BA67" s="24">
        <f t="shared" si="8"/>
        <v>2</v>
      </c>
      <c r="BB67" s="21">
        <f t="shared" si="9"/>
        <v>1</v>
      </c>
      <c r="BC67" s="46">
        <f>VLOOKUP($H67,[4]IRA!$H$7:$CH$470,68,FALSE)</f>
        <v>21</v>
      </c>
      <c r="BD67" s="46">
        <f>VLOOKUP($H67,[4]IRA!$H$7:$CH$470,69,FALSE)</f>
        <v>9</v>
      </c>
      <c r="BE67" s="46">
        <f>VLOOKUP($H67,[4]IRA!$H$7:$CH$470,70,FALSE)</f>
        <v>2</v>
      </c>
      <c r="BF67" s="46">
        <f>VLOOKUP($H67,[4]IRA!$H$7:$CH$470,71,FALSE)</f>
        <v>0</v>
      </c>
      <c r="BG67" s="46">
        <f>VLOOKUP($H67,[4]IRA!$H$7:$CH$470,72,FALSE)</f>
        <v>0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>
        <v>53</v>
      </c>
      <c r="BP67" s="14">
        <f t="shared" si="10"/>
        <v>32</v>
      </c>
      <c r="BQ67" s="21">
        <f t="shared" si="11"/>
        <v>0.60377358490566035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47">
        <f>VLOOKUP($H68,[1]EDA!$H$6:$BH$469,42,FALSE)</f>
        <v>0</v>
      </c>
      <c r="K68" s="46">
        <f>VLOOKUP($H68,[1]EDA!$H$6:$BH$469,43,FALSE)</f>
        <v>0</v>
      </c>
      <c r="L68" s="46">
        <f>VLOOKUP($H68,[1]EDA!$H$6:$BH$469,44,FALSE)</f>
        <v>0</v>
      </c>
      <c r="M68" s="46">
        <f>VLOOKUP($H68,[1]EDA!$H$6:$BH$469,45,FALSE)</f>
        <v>0</v>
      </c>
      <c r="N68" s="46">
        <f>VLOOKUP($H68,[1]EDA!$H$6:$BH$469,46,FALSE)</f>
        <v>0</v>
      </c>
      <c r="O68" s="46">
        <f>VLOOKUP($H68,[1]EDA!$H$6:$BH$469,47,FALSE)</f>
        <v>0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>
        <v>142</v>
      </c>
      <c r="W68" s="14">
        <f t="shared" si="4"/>
        <v>0</v>
      </c>
      <c r="X68" s="21">
        <f t="shared" si="5"/>
        <v>0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>
        <v>3</v>
      </c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>
        <v>6</v>
      </c>
      <c r="BA68" s="24">
        <f t="shared" si="8"/>
        <v>0</v>
      </c>
      <c r="BB68" s="21">
        <f t="shared" si="9"/>
        <v>0</v>
      </c>
      <c r="BC68" s="46">
        <f>VLOOKUP($H68,[4]IRA!$H$7:$CH$470,68,FALSE)</f>
        <v>0</v>
      </c>
      <c r="BD68" s="46">
        <f>VLOOKUP($H68,[4]IRA!$H$7:$CH$470,69,FALSE)</f>
        <v>2</v>
      </c>
      <c r="BE68" s="46">
        <f>VLOOKUP($H68,[4]IRA!$H$7:$CH$470,70,FALSE)</f>
        <v>0</v>
      </c>
      <c r="BF68" s="46">
        <f>VLOOKUP($H68,[4]IRA!$H$7:$CH$470,71,FALSE)</f>
        <v>0</v>
      </c>
      <c r="BG68" s="46">
        <f>VLOOKUP($H68,[4]IRA!$H$7:$CH$470,72,FALSE)</f>
        <v>0</v>
      </c>
      <c r="BH68" s="46">
        <f>VLOOKUP($H68,[4]IRA!$H$7:$CH$470,73,FALSE)</f>
        <v>0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>
        <v>174</v>
      </c>
      <c r="BP68" s="14">
        <f t="shared" si="10"/>
        <v>2</v>
      </c>
      <c r="BQ68" s="21">
        <f t="shared" si="11"/>
        <v>1.1494252873563218E-2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47">
        <f>VLOOKUP($H69,[1]EDA!$H$6:$BH$469,42,FALSE)</f>
        <v>14</v>
      </c>
      <c r="K69" s="46">
        <f>VLOOKUP($H69,[1]EDA!$H$6:$BH$469,43,FALSE)</f>
        <v>7</v>
      </c>
      <c r="L69" s="46">
        <f>VLOOKUP($H69,[1]EDA!$H$6:$BH$469,44,FALSE)</f>
        <v>4</v>
      </c>
      <c r="M69" s="46">
        <f>VLOOKUP($H69,[1]EDA!$H$6:$BH$469,45,FALSE)</f>
        <v>0</v>
      </c>
      <c r="N69" s="46">
        <f>VLOOKUP($H69,[1]EDA!$H$6:$BH$469,46,FALSE)</f>
        <v>0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>
        <v>291</v>
      </c>
      <c r="W69" s="14">
        <f t="shared" si="4"/>
        <v>25</v>
      </c>
      <c r="X69" s="21">
        <f t="shared" si="5"/>
        <v>8.5910652920962199E-2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>
        <v>1</v>
      </c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1</v>
      </c>
      <c r="AP69" s="46">
        <f>VLOOKUP($H69,[3]IRA!$H$6:$BH$469,44,FALSE)</f>
        <v>0</v>
      </c>
      <c r="AQ69" s="46">
        <f>VLOOKUP($H69,[3]IRA!$H$6:$BH$469,45,FALSE)</f>
        <v>0</v>
      </c>
      <c r="AR69" s="46">
        <f>VLOOKUP($H69,[3]IRA!$H$6:$BH$469,46,FALSE)</f>
        <v>0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>
        <v>14</v>
      </c>
      <c r="BA69" s="24">
        <f t="shared" si="8"/>
        <v>1</v>
      </c>
      <c r="BB69" s="21">
        <f t="shared" si="9"/>
        <v>7.1428571428571425E-2</v>
      </c>
      <c r="BC69" s="46">
        <f>VLOOKUP($H69,[4]IRA!$H$7:$CH$470,68,FALSE)</f>
        <v>35</v>
      </c>
      <c r="BD69" s="46">
        <f>VLOOKUP($H69,[4]IRA!$H$7:$CH$470,69,FALSE)</f>
        <v>20</v>
      </c>
      <c r="BE69" s="46">
        <f>VLOOKUP($H69,[4]IRA!$H$7:$CH$470,70,FALSE)</f>
        <v>6</v>
      </c>
      <c r="BF69" s="46">
        <f>VLOOKUP($H69,[4]IRA!$H$7:$CH$470,71,FALSE)</f>
        <v>0</v>
      </c>
      <c r="BG69" s="46">
        <f>VLOOKUP($H69,[4]IRA!$H$7:$CH$470,72,FALSE)</f>
        <v>0</v>
      </c>
      <c r="BH69" s="46">
        <f>VLOOKUP($H69,[4]IRA!$H$7:$CH$470,73,FALSE)</f>
        <v>0</v>
      </c>
      <c r="BI69" s="46">
        <f>VLOOKUP($H69,[4]IRA!$H$7:$CH$470,74,FALSE)</f>
        <v>0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>
        <v>868</v>
      </c>
      <c r="BP69" s="14">
        <f t="shared" si="10"/>
        <v>61</v>
      </c>
      <c r="BQ69" s="21">
        <f t="shared" si="11"/>
        <v>7.0276497695852536E-2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47">
        <f>VLOOKUP($H70,[1]EDA!$H$6:$BH$469,42,FALSE)</f>
        <v>4</v>
      </c>
      <c r="K70" s="46">
        <f>VLOOKUP($H70,[1]EDA!$H$6:$BH$469,43,FALSE)</f>
        <v>3</v>
      </c>
      <c r="L70" s="46">
        <f>VLOOKUP($H70,[1]EDA!$H$6:$BH$469,44,FALSE)</f>
        <v>0</v>
      </c>
      <c r="M70" s="46">
        <f>VLOOKUP($H70,[1]EDA!$H$6:$BH$469,45,FALSE)</f>
        <v>0</v>
      </c>
      <c r="N70" s="46">
        <f>VLOOKUP($H70,[1]EDA!$H$6:$BH$469,46,FALSE)</f>
        <v>0</v>
      </c>
      <c r="O70" s="46">
        <f>VLOOKUP($H70,[1]EDA!$H$6:$BH$469,47,FALSE)</f>
        <v>0</v>
      </c>
      <c r="P70" s="46">
        <f>VLOOKUP($H70,[1]EDA!$H$6:$BH$469,48,FALSE)</f>
        <v>0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>
        <v>73</v>
      </c>
      <c r="W70" s="14">
        <f t="shared" si="4"/>
        <v>7</v>
      </c>
      <c r="X70" s="21">
        <f t="shared" si="5"/>
        <v>9.5890410958904104E-2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>
        <v>2</v>
      </c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>
        <v>2</v>
      </c>
      <c r="BA70" s="24">
        <f t="shared" si="8"/>
        <v>0</v>
      </c>
      <c r="BB70" s="21">
        <f t="shared" si="9"/>
        <v>0</v>
      </c>
      <c r="BC70" s="46">
        <f>VLOOKUP($H70,[4]IRA!$H$7:$CH$470,68,FALSE)</f>
        <v>8</v>
      </c>
      <c r="BD70" s="46">
        <f>VLOOKUP($H70,[4]IRA!$H$7:$CH$470,69,FALSE)</f>
        <v>16</v>
      </c>
      <c r="BE70" s="46">
        <f>VLOOKUP($H70,[4]IRA!$H$7:$CH$470,70,FALSE)</f>
        <v>0</v>
      </c>
      <c r="BF70" s="46">
        <f>VLOOKUP($H70,[4]IRA!$H$7:$CH$470,71,FALSE)</f>
        <v>0</v>
      </c>
      <c r="BG70" s="46">
        <f>VLOOKUP($H70,[4]IRA!$H$7:$CH$470,72,FALSE)</f>
        <v>0</v>
      </c>
      <c r="BH70" s="46">
        <f>VLOOKUP($H70,[4]IRA!$H$7:$CH$470,73,FALSE)</f>
        <v>0</v>
      </c>
      <c r="BI70" s="46">
        <f>VLOOKUP($H70,[4]IRA!$H$7:$CH$470,74,FALSE)</f>
        <v>0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>
        <v>180</v>
      </c>
      <c r="BP70" s="14">
        <f t="shared" si="10"/>
        <v>24</v>
      </c>
      <c r="BQ70" s="21">
        <f t="shared" si="11"/>
        <v>0.13333333333333333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47">
        <f>VLOOKUP($H71,[1]EDA!$H$6:$BH$469,42,FALSE)</f>
        <v>20</v>
      </c>
      <c r="K71" s="46">
        <f>VLOOKUP($H71,[1]EDA!$H$6:$BH$469,43,FALSE)</f>
        <v>6</v>
      </c>
      <c r="L71" s="46">
        <f>VLOOKUP($H71,[1]EDA!$H$6:$BH$469,44,FALSE)</f>
        <v>0</v>
      </c>
      <c r="M71" s="46">
        <f>VLOOKUP($H71,[1]EDA!$H$6:$BH$469,45,FALSE)</f>
        <v>0</v>
      </c>
      <c r="N71" s="46">
        <f>VLOOKUP($H71,[1]EDA!$H$6:$BH$469,46,FALSE)</f>
        <v>0</v>
      </c>
      <c r="O71" s="46">
        <f>VLOOKUP($H71,[1]EDA!$H$6:$BH$469,47,FALSE)</f>
        <v>0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>
        <v>286</v>
      </c>
      <c r="W71" s="14">
        <f t="shared" ref="W71:W134" si="12">SUM(J71:U71)</f>
        <v>26</v>
      </c>
      <c r="X71" s="21">
        <f t="shared" ref="X71:X134" si="13">IFERROR(W71/V71,0)</f>
        <v>9.0909090909090912E-2</v>
      </c>
      <c r="Y71" s="46">
        <f>VLOOKUP($H71,[2]EDA!$H$6:$AU$469,29,FALSE)</f>
        <v>2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0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>
        <v>73</v>
      </c>
      <c r="AL71" s="49">
        <f t="shared" ref="AL71:AL134" si="14">SUM(Y71:AJ71)</f>
        <v>2</v>
      </c>
      <c r="AM71" s="21">
        <f t="shared" ref="AM71:AM134" si="15">IFERROR(AL71/AK71,0)</f>
        <v>2.7397260273972601E-2</v>
      </c>
      <c r="AN71" s="46">
        <f>VLOOKUP($H71,[3]IRA!$H$6:$BH$469,42,FALSE)</f>
        <v>1</v>
      </c>
      <c r="AO71" s="46">
        <f>VLOOKUP($H71,[3]IRA!$H$6:$BH$469,43,FALSE)</f>
        <v>0</v>
      </c>
      <c r="AP71" s="46">
        <f>VLOOKUP($H71,[3]IRA!$H$6:$BH$469,44,FALSE)</f>
        <v>1</v>
      </c>
      <c r="AQ71" s="46">
        <f>VLOOKUP($H71,[3]IRA!$H$6:$BH$469,45,FALSE)</f>
        <v>0</v>
      </c>
      <c r="AR71" s="46">
        <f>VLOOKUP($H71,[3]IRA!$H$6:$BH$469,46,FALSE)</f>
        <v>0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>
        <v>88</v>
      </c>
      <c r="BA71" s="24">
        <f t="shared" ref="BA71:BA134" si="16">SUM(AN71:AY71)</f>
        <v>2</v>
      </c>
      <c r="BB71" s="21">
        <f t="shared" ref="BB71:BB134" si="17">IFERROR(BA71/AZ71,0)</f>
        <v>2.2727272727272728E-2</v>
      </c>
      <c r="BC71" s="46">
        <f>VLOOKUP($H71,[4]IRA!$H$7:$CH$470,68,FALSE)</f>
        <v>45</v>
      </c>
      <c r="BD71" s="46">
        <f>VLOOKUP($H71,[4]IRA!$H$7:$CH$470,69,FALSE)</f>
        <v>19</v>
      </c>
      <c r="BE71" s="46">
        <f>VLOOKUP($H71,[4]IRA!$H$7:$CH$470,70,FALSE)</f>
        <v>5</v>
      </c>
      <c r="BF71" s="46">
        <f>VLOOKUP($H71,[4]IRA!$H$7:$CH$470,71,FALSE)</f>
        <v>0</v>
      </c>
      <c r="BG71" s="46">
        <f>VLOOKUP($H71,[4]IRA!$H$7:$CH$470,72,FALSE)</f>
        <v>0</v>
      </c>
      <c r="BH71" s="46">
        <f>VLOOKUP($H71,[4]IRA!$H$7:$CH$470,73,FALSE)</f>
        <v>0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>
        <v>895</v>
      </c>
      <c r="BP71" s="14">
        <f t="shared" ref="BP71:BP134" si="18">SUM(BC71:BN71)</f>
        <v>69</v>
      </c>
      <c r="BQ71" s="21">
        <f t="shared" ref="BQ71:BQ134" si="19">IFERROR(BP71/BO71,0)</f>
        <v>7.7094972067039108E-2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47">
        <f>VLOOKUP($H72,[1]EDA!$H$6:$BH$469,42,FALSE)</f>
        <v>2</v>
      </c>
      <c r="K72" s="46">
        <f>VLOOKUP($H72,[1]EDA!$H$6:$BH$469,43,FALSE)</f>
        <v>2</v>
      </c>
      <c r="L72" s="46">
        <f>VLOOKUP($H72,[1]EDA!$H$6:$BH$469,44,FALSE)</f>
        <v>0</v>
      </c>
      <c r="M72" s="46">
        <f>VLOOKUP($H72,[1]EDA!$H$6:$BH$469,45,FALSE)</f>
        <v>0</v>
      </c>
      <c r="N72" s="46">
        <f>VLOOKUP($H72,[1]EDA!$H$6:$BH$469,46,FALSE)</f>
        <v>0</v>
      </c>
      <c r="O72" s="46">
        <f>VLOOKUP($H72,[1]EDA!$H$6:$BH$469,47,FALSE)</f>
        <v>0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>
        <v>67</v>
      </c>
      <c r="W72" s="14">
        <f t="shared" si="12"/>
        <v>4</v>
      </c>
      <c r="X72" s="21">
        <f t="shared" si="13"/>
        <v>5.9701492537313432E-2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>
        <v>4</v>
      </c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>
        <v>23</v>
      </c>
      <c r="BA72" s="24">
        <f t="shared" si="16"/>
        <v>0</v>
      </c>
      <c r="BB72" s="21">
        <f t="shared" si="17"/>
        <v>0</v>
      </c>
      <c r="BC72" s="46">
        <f>VLOOKUP($H72,[4]IRA!$H$7:$CH$470,68,FALSE)</f>
        <v>13</v>
      </c>
      <c r="BD72" s="46">
        <f>VLOOKUP($H72,[4]IRA!$H$7:$CH$470,69,FALSE)</f>
        <v>9</v>
      </c>
      <c r="BE72" s="46">
        <f>VLOOKUP($H72,[4]IRA!$H$7:$CH$470,70,FALSE)</f>
        <v>0</v>
      </c>
      <c r="BF72" s="46">
        <f>VLOOKUP($H72,[4]IRA!$H$7:$CH$470,71,FALSE)</f>
        <v>0</v>
      </c>
      <c r="BG72" s="46">
        <f>VLOOKUP($H72,[4]IRA!$H$7:$CH$470,72,FALSE)</f>
        <v>0</v>
      </c>
      <c r="BH72" s="46">
        <f>VLOOKUP($H72,[4]IRA!$H$7:$CH$470,73,FALSE)</f>
        <v>0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>
        <v>234</v>
      </c>
      <c r="BP72" s="14">
        <f t="shared" si="18"/>
        <v>22</v>
      </c>
      <c r="BQ72" s="21">
        <f t="shared" si="19"/>
        <v>9.4017094017094016E-2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47">
        <f>VLOOKUP($H73,[1]EDA!$H$6:$BH$469,42,FALSE)</f>
        <v>3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0</v>
      </c>
      <c r="O73" s="46">
        <f>VLOOKUP($H73,[1]EDA!$H$6:$BH$469,47,FALSE)</f>
        <v>0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>
        <v>53</v>
      </c>
      <c r="W73" s="14">
        <f t="shared" si="12"/>
        <v>3</v>
      </c>
      <c r="X73" s="21">
        <f t="shared" si="13"/>
        <v>5.6603773584905662E-2</v>
      </c>
      <c r="Y73" s="46">
        <f>VLOOKUP($H73,[2]EDA!$H$6:$AU$469,29,FALSE)</f>
        <v>1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>
        <v>2</v>
      </c>
      <c r="AL73" s="49">
        <f t="shared" si="14"/>
        <v>1</v>
      </c>
      <c r="AM73" s="21">
        <f t="shared" si="15"/>
        <v>0.5</v>
      </c>
      <c r="AN73" s="46">
        <f>VLOOKUP($H73,[3]IRA!$H$6:$BH$469,42,FALSE)</f>
        <v>2</v>
      </c>
      <c r="AO73" s="46">
        <f>VLOOKUP($H73,[3]IRA!$H$6:$BH$469,43,FALSE)</f>
        <v>1</v>
      </c>
      <c r="AP73" s="46">
        <f>VLOOKUP($H73,[3]IRA!$H$6:$BH$469,44,FALSE)</f>
        <v>0</v>
      </c>
      <c r="AQ73" s="46">
        <f>VLOOKUP($H73,[3]IRA!$H$6:$BH$469,45,FALSE)</f>
        <v>0</v>
      </c>
      <c r="AR73" s="46">
        <f>VLOOKUP($H73,[3]IRA!$H$6:$BH$469,46,FALSE)</f>
        <v>0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>
        <v>2</v>
      </c>
      <c r="BA73" s="24">
        <f t="shared" si="16"/>
        <v>3</v>
      </c>
      <c r="BB73" s="21">
        <f t="shared" si="17"/>
        <v>1.5</v>
      </c>
      <c r="BC73" s="46">
        <f>VLOOKUP($H73,[4]IRA!$H$7:$CH$470,68,FALSE)</f>
        <v>21</v>
      </c>
      <c r="BD73" s="46">
        <f>VLOOKUP($H73,[4]IRA!$H$7:$CH$470,69,FALSE)</f>
        <v>11</v>
      </c>
      <c r="BE73" s="46">
        <f>VLOOKUP($H73,[4]IRA!$H$7:$CH$470,70,FALSE)</f>
        <v>2</v>
      </c>
      <c r="BF73" s="46">
        <f>VLOOKUP($H73,[4]IRA!$H$7:$CH$470,71,FALSE)</f>
        <v>0</v>
      </c>
      <c r="BG73" s="46">
        <f>VLOOKUP($H73,[4]IRA!$H$7:$CH$470,72,FALSE)</f>
        <v>0</v>
      </c>
      <c r="BH73" s="46">
        <f>VLOOKUP($H73,[4]IRA!$H$7:$CH$470,73,FALSE)</f>
        <v>0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>
        <v>169</v>
      </c>
      <c r="BP73" s="14">
        <f t="shared" si="18"/>
        <v>34</v>
      </c>
      <c r="BQ73" s="21">
        <f t="shared" si="19"/>
        <v>0.20118343195266272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47">
        <f>VLOOKUP($H74,[1]EDA!$H$6:$BH$469,42,FALSE)</f>
        <v>3</v>
      </c>
      <c r="K74" s="46">
        <f>VLOOKUP($H74,[1]EDA!$H$6:$BH$469,43,FALSE)</f>
        <v>3</v>
      </c>
      <c r="L74" s="46">
        <f>VLOOKUP($H74,[1]EDA!$H$6:$BH$469,44,FALSE)</f>
        <v>0</v>
      </c>
      <c r="M74" s="46">
        <f>VLOOKUP($H74,[1]EDA!$H$6:$BH$469,45,FALSE)</f>
        <v>0</v>
      </c>
      <c r="N74" s="46">
        <f>VLOOKUP($H74,[1]EDA!$H$6:$BH$469,46,FALSE)</f>
        <v>0</v>
      </c>
      <c r="O74" s="46">
        <f>VLOOKUP($H74,[1]EDA!$H$6:$BH$469,47,FALSE)</f>
        <v>0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>
        <v>73</v>
      </c>
      <c r="W74" s="14">
        <f t="shared" si="12"/>
        <v>6</v>
      </c>
      <c r="X74" s="21">
        <f t="shared" si="13"/>
        <v>8.2191780821917804E-2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>
        <v>7</v>
      </c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2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0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>
        <v>14</v>
      </c>
      <c r="BA74" s="24">
        <f t="shared" si="16"/>
        <v>2</v>
      </c>
      <c r="BB74" s="21">
        <f t="shared" si="17"/>
        <v>0.14285714285714285</v>
      </c>
      <c r="BC74" s="46">
        <f>VLOOKUP($H74,[4]IRA!$H$7:$CH$470,68,FALSE)</f>
        <v>13</v>
      </c>
      <c r="BD74" s="46">
        <f>VLOOKUP($H74,[4]IRA!$H$7:$CH$470,69,FALSE)</f>
        <v>12</v>
      </c>
      <c r="BE74" s="46">
        <f>VLOOKUP($H74,[4]IRA!$H$7:$CH$470,70,FALSE)</f>
        <v>0</v>
      </c>
      <c r="BF74" s="46">
        <f>VLOOKUP($H74,[4]IRA!$H$7:$CH$470,71,FALSE)</f>
        <v>0</v>
      </c>
      <c r="BG74" s="46">
        <f>VLOOKUP($H74,[4]IRA!$H$7:$CH$470,72,FALSE)</f>
        <v>0</v>
      </c>
      <c r="BH74" s="46">
        <f>VLOOKUP($H74,[4]IRA!$H$7:$CH$470,73,FALSE)</f>
        <v>0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>
        <v>137</v>
      </c>
      <c r="BP74" s="14">
        <f t="shared" si="18"/>
        <v>25</v>
      </c>
      <c r="BQ74" s="21">
        <f t="shared" si="19"/>
        <v>0.18248175182481752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47">
        <f>VLOOKUP($H75,[1]EDA!$H$6:$BH$469,42,FALSE)</f>
        <v>13</v>
      </c>
      <c r="K75" s="46">
        <f>VLOOKUP($H75,[1]EDA!$H$6:$BH$469,43,FALSE)</f>
        <v>4</v>
      </c>
      <c r="L75" s="46">
        <f>VLOOKUP($H75,[1]EDA!$H$6:$BH$469,44,FALSE)</f>
        <v>0</v>
      </c>
      <c r="M75" s="46">
        <f>VLOOKUP($H75,[1]EDA!$H$6:$BH$469,45,FALSE)</f>
        <v>0</v>
      </c>
      <c r="N75" s="46">
        <f>VLOOKUP($H75,[1]EDA!$H$6:$BH$469,46,FALSE)</f>
        <v>0</v>
      </c>
      <c r="O75" s="46">
        <f>VLOOKUP($H75,[1]EDA!$H$6:$BH$469,47,FALSE)</f>
        <v>0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>
        <v>94</v>
      </c>
      <c r="W75" s="14">
        <f t="shared" si="12"/>
        <v>17</v>
      </c>
      <c r="X75" s="21">
        <f t="shared" si="13"/>
        <v>0.18085106382978725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>
        <v>2</v>
      </c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>
        <v>2</v>
      </c>
      <c r="BA75" s="24">
        <f t="shared" si="16"/>
        <v>0</v>
      </c>
      <c r="BB75" s="21">
        <f t="shared" si="17"/>
        <v>0</v>
      </c>
      <c r="BC75" s="46">
        <f>VLOOKUP($H75,[4]IRA!$H$7:$CH$470,68,FALSE)</f>
        <v>16</v>
      </c>
      <c r="BD75" s="46">
        <f>VLOOKUP($H75,[4]IRA!$H$7:$CH$470,69,FALSE)</f>
        <v>7</v>
      </c>
      <c r="BE75" s="46">
        <f>VLOOKUP($H75,[4]IRA!$H$7:$CH$470,70,FALSE)</f>
        <v>0</v>
      </c>
      <c r="BF75" s="46">
        <f>VLOOKUP($H75,[4]IRA!$H$7:$CH$470,71,FALSE)</f>
        <v>0</v>
      </c>
      <c r="BG75" s="46">
        <f>VLOOKUP($H75,[4]IRA!$H$7:$CH$470,72,FALSE)</f>
        <v>0</v>
      </c>
      <c r="BH75" s="46">
        <f>VLOOKUP($H75,[4]IRA!$H$7:$CH$470,73,FALSE)</f>
        <v>0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>
        <v>123</v>
      </c>
      <c r="BP75" s="14">
        <f t="shared" si="18"/>
        <v>23</v>
      </c>
      <c r="BQ75" s="21">
        <f t="shared" si="19"/>
        <v>0.18699186991869918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47">
        <f>VLOOKUP($H76,[1]EDA!$H$6:$BH$469,42,FALSE)</f>
        <v>0</v>
      </c>
      <c r="K76" s="46">
        <f>VLOOKUP($H76,[1]EDA!$H$6:$BH$469,43,FALSE)</f>
        <v>6</v>
      </c>
      <c r="L76" s="46">
        <f>VLOOKUP($H76,[1]EDA!$H$6:$BH$469,44,FALSE)</f>
        <v>0</v>
      </c>
      <c r="M76" s="46">
        <f>VLOOKUP($H76,[1]EDA!$H$6:$BH$469,45,FALSE)</f>
        <v>0</v>
      </c>
      <c r="N76" s="46">
        <f>VLOOKUP($H76,[1]EDA!$H$6:$BH$469,46,FALSE)</f>
        <v>0</v>
      </c>
      <c r="O76" s="46">
        <f>VLOOKUP($H76,[1]EDA!$H$6:$BH$469,47,FALSE)</f>
        <v>0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>
        <v>107</v>
      </c>
      <c r="W76" s="14">
        <f t="shared" si="12"/>
        <v>6</v>
      </c>
      <c r="X76" s="21">
        <f t="shared" si="13"/>
        <v>5.6074766355140186E-2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>
        <v>12</v>
      </c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>
        <v>12</v>
      </c>
      <c r="BA76" s="24">
        <f t="shared" si="16"/>
        <v>0</v>
      </c>
      <c r="BB76" s="21">
        <f t="shared" si="17"/>
        <v>0</v>
      </c>
      <c r="BC76" s="46">
        <f>VLOOKUP($H76,[4]IRA!$H$7:$CH$470,68,FALSE)</f>
        <v>7</v>
      </c>
      <c r="BD76" s="46">
        <f>VLOOKUP($H76,[4]IRA!$H$7:$CH$470,69,FALSE)</f>
        <v>22</v>
      </c>
      <c r="BE76" s="46">
        <f>VLOOKUP($H76,[4]IRA!$H$7:$CH$470,70,FALSE)</f>
        <v>0</v>
      </c>
      <c r="BF76" s="46">
        <f>VLOOKUP($H76,[4]IRA!$H$7:$CH$470,71,FALSE)</f>
        <v>0</v>
      </c>
      <c r="BG76" s="46">
        <f>VLOOKUP($H76,[4]IRA!$H$7:$CH$470,72,FALSE)</f>
        <v>0</v>
      </c>
      <c r="BH76" s="46">
        <f>VLOOKUP($H76,[4]IRA!$H$7:$CH$470,73,FALSE)</f>
        <v>0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>
        <v>197</v>
      </c>
      <c r="BP76" s="14">
        <f t="shared" si="18"/>
        <v>29</v>
      </c>
      <c r="BQ76" s="21">
        <f t="shared" si="19"/>
        <v>0.14720812182741116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47">
        <f>VLOOKUP($H77,[1]EDA!$H$6:$BH$469,42,FALSE)</f>
        <v>4</v>
      </c>
      <c r="K77" s="46">
        <f>VLOOKUP($H77,[1]EDA!$H$6:$BH$469,43,FALSE)</f>
        <v>5</v>
      </c>
      <c r="L77" s="46">
        <f>VLOOKUP($H77,[1]EDA!$H$6:$BH$469,44,FALSE)</f>
        <v>0</v>
      </c>
      <c r="M77" s="46">
        <f>VLOOKUP($H77,[1]EDA!$H$6:$BH$469,45,FALSE)</f>
        <v>0</v>
      </c>
      <c r="N77" s="46">
        <f>VLOOKUP($H77,[1]EDA!$H$6:$BH$469,46,FALSE)</f>
        <v>0</v>
      </c>
      <c r="O77" s="46">
        <f>VLOOKUP($H77,[1]EDA!$H$6:$BH$469,47,FALSE)</f>
        <v>0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>
        <v>80</v>
      </c>
      <c r="W77" s="14">
        <f t="shared" si="12"/>
        <v>9</v>
      </c>
      <c r="X77" s="21">
        <f t="shared" si="13"/>
        <v>0.1125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>
        <v>1</v>
      </c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>
        <v>4</v>
      </c>
      <c r="BA77" s="24">
        <f t="shared" si="16"/>
        <v>0</v>
      </c>
      <c r="BB77" s="21">
        <f t="shared" si="17"/>
        <v>0</v>
      </c>
      <c r="BC77" s="46">
        <f>VLOOKUP($H77,[4]IRA!$H$7:$CH$470,68,FALSE)</f>
        <v>13</v>
      </c>
      <c r="BD77" s="46">
        <f>VLOOKUP($H77,[4]IRA!$H$7:$CH$470,69,FALSE)</f>
        <v>15</v>
      </c>
      <c r="BE77" s="46">
        <f>VLOOKUP($H77,[4]IRA!$H$7:$CH$470,70,FALSE)</f>
        <v>0</v>
      </c>
      <c r="BF77" s="46">
        <f>VLOOKUP($H77,[4]IRA!$H$7:$CH$470,71,FALSE)</f>
        <v>0</v>
      </c>
      <c r="BG77" s="46">
        <f>VLOOKUP($H77,[4]IRA!$H$7:$CH$470,72,FALSE)</f>
        <v>0</v>
      </c>
      <c r="BH77" s="46">
        <f>VLOOKUP($H77,[4]IRA!$H$7:$CH$470,73,FALSE)</f>
        <v>0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>
        <v>253</v>
      </c>
      <c r="BP77" s="14">
        <f t="shared" si="18"/>
        <v>28</v>
      </c>
      <c r="BQ77" s="21">
        <f t="shared" si="19"/>
        <v>0.11067193675889328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47">
        <f>VLOOKUP($H78,[1]EDA!$H$6:$BH$469,42,FALSE)</f>
        <v>7</v>
      </c>
      <c r="K78" s="46">
        <f>VLOOKUP($H78,[1]EDA!$H$6:$BH$469,43,FALSE)</f>
        <v>3</v>
      </c>
      <c r="L78" s="46">
        <f>VLOOKUP($H78,[1]EDA!$H$6:$BH$469,44,FALSE)</f>
        <v>0</v>
      </c>
      <c r="M78" s="46">
        <f>VLOOKUP($H78,[1]EDA!$H$6:$BH$469,45,FALSE)</f>
        <v>0</v>
      </c>
      <c r="N78" s="46">
        <f>VLOOKUP($H78,[1]EDA!$H$6:$BH$469,46,FALSE)</f>
        <v>0</v>
      </c>
      <c r="O78" s="46">
        <f>VLOOKUP($H78,[1]EDA!$H$6:$BH$469,47,FALSE)</f>
        <v>0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>
        <v>52</v>
      </c>
      <c r="W78" s="14">
        <f t="shared" si="12"/>
        <v>10</v>
      </c>
      <c r="X78" s="21">
        <f t="shared" si="13"/>
        <v>0.19230769230769232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>
        <v>4</v>
      </c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>
        <v>5</v>
      </c>
      <c r="BA78" s="24">
        <f t="shared" si="16"/>
        <v>0</v>
      </c>
      <c r="BB78" s="21">
        <f t="shared" si="17"/>
        <v>0</v>
      </c>
      <c r="BC78" s="46">
        <f>VLOOKUP($H78,[4]IRA!$H$7:$CH$470,68,FALSE)</f>
        <v>23</v>
      </c>
      <c r="BD78" s="46">
        <f>VLOOKUP($H78,[4]IRA!$H$7:$CH$470,69,FALSE)</f>
        <v>9</v>
      </c>
      <c r="BE78" s="46">
        <f>VLOOKUP($H78,[4]IRA!$H$7:$CH$470,70,FALSE)</f>
        <v>3</v>
      </c>
      <c r="BF78" s="46">
        <f>VLOOKUP($H78,[4]IRA!$H$7:$CH$470,71,FALSE)</f>
        <v>0</v>
      </c>
      <c r="BG78" s="46">
        <f>VLOOKUP($H78,[4]IRA!$H$7:$CH$470,72,FALSE)</f>
        <v>0</v>
      </c>
      <c r="BH78" s="46">
        <f>VLOOKUP($H78,[4]IRA!$H$7:$CH$470,73,FALSE)</f>
        <v>0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>
        <v>207</v>
      </c>
      <c r="BP78" s="14">
        <f t="shared" si="18"/>
        <v>35</v>
      </c>
      <c r="BQ78" s="21">
        <f t="shared" si="19"/>
        <v>0.16908212560386474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1</v>
      </c>
      <c r="L79" s="46">
        <f>VLOOKUP($H79,[1]EDA!$H$6:$BH$469,44,FALSE)</f>
        <v>0</v>
      </c>
      <c r="M79" s="46">
        <f>VLOOKUP($H79,[1]EDA!$H$6:$BH$469,45,FALSE)</f>
        <v>0</v>
      </c>
      <c r="N79" s="46">
        <f>VLOOKUP($H79,[1]EDA!$H$6:$BH$469,46,FALSE)</f>
        <v>0</v>
      </c>
      <c r="O79" s="46">
        <f>VLOOKUP($H79,[1]EDA!$H$6:$BH$469,47,FALSE)</f>
        <v>0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>
        <v>73</v>
      </c>
      <c r="W79" s="14">
        <f t="shared" si="12"/>
        <v>2</v>
      </c>
      <c r="X79" s="21">
        <f t="shared" si="13"/>
        <v>2.7397260273972601E-2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>
        <v>0</v>
      </c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>
        <v>2</v>
      </c>
      <c r="BA79" s="24">
        <f t="shared" si="16"/>
        <v>0</v>
      </c>
      <c r="BB79" s="21">
        <f t="shared" si="17"/>
        <v>0</v>
      </c>
      <c r="BC79" s="46">
        <f>VLOOKUP($H79,[4]IRA!$H$7:$CH$470,68,FALSE)</f>
        <v>4</v>
      </c>
      <c r="BD79" s="46">
        <f>VLOOKUP($H79,[4]IRA!$H$7:$CH$470,69,FALSE)</f>
        <v>1</v>
      </c>
      <c r="BE79" s="46">
        <f>VLOOKUP($H79,[4]IRA!$H$7:$CH$470,70,FALSE)</f>
        <v>0</v>
      </c>
      <c r="BF79" s="46">
        <f>VLOOKUP($H79,[4]IRA!$H$7:$CH$470,71,FALSE)</f>
        <v>0</v>
      </c>
      <c r="BG79" s="46">
        <f>VLOOKUP($H79,[4]IRA!$H$7:$CH$470,72,FALSE)</f>
        <v>0</v>
      </c>
      <c r="BH79" s="46">
        <f>VLOOKUP($H79,[4]IRA!$H$7:$CH$470,73,FALSE)</f>
        <v>0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>
        <v>74</v>
      </c>
      <c r="BP79" s="14">
        <f t="shared" si="18"/>
        <v>5</v>
      </c>
      <c r="BQ79" s="21">
        <f t="shared" si="19"/>
        <v>6.7567567567567571E-2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47">
        <f>VLOOKUP($H80,[1]EDA!$H$6:$BH$469,42,FALSE)</f>
        <v>1</v>
      </c>
      <c r="K80" s="46">
        <f>VLOOKUP($H80,[1]EDA!$H$6:$BH$469,43,FALSE)</f>
        <v>1</v>
      </c>
      <c r="L80" s="46">
        <f>VLOOKUP($H80,[1]EDA!$H$6:$BH$469,44,FALSE)</f>
        <v>0</v>
      </c>
      <c r="M80" s="46">
        <f>VLOOKUP($H80,[1]EDA!$H$6:$BH$469,45,FALSE)</f>
        <v>0</v>
      </c>
      <c r="N80" s="46">
        <f>VLOOKUP($H80,[1]EDA!$H$6:$BH$469,46,FALSE)</f>
        <v>0</v>
      </c>
      <c r="O80" s="46">
        <f>VLOOKUP($H80,[1]EDA!$H$6:$BH$469,47,FALSE)</f>
        <v>0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>
        <v>41</v>
      </c>
      <c r="W80" s="14">
        <f t="shared" si="12"/>
        <v>2</v>
      </c>
      <c r="X80" s="21">
        <f t="shared" si="13"/>
        <v>4.878048780487805E-2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>
        <v>0</v>
      </c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>
        <v>0</v>
      </c>
      <c r="BA80" s="24">
        <f t="shared" si="16"/>
        <v>0</v>
      </c>
      <c r="BB80" s="21">
        <f t="shared" si="17"/>
        <v>0</v>
      </c>
      <c r="BC80" s="46">
        <f>VLOOKUP($H80,[4]IRA!$H$7:$CH$470,68,FALSE)</f>
        <v>36</v>
      </c>
      <c r="BD80" s="46">
        <f>VLOOKUP($H80,[4]IRA!$H$7:$CH$470,69,FALSE)</f>
        <v>11</v>
      </c>
      <c r="BE80" s="46">
        <f>VLOOKUP($H80,[4]IRA!$H$7:$CH$470,70,FALSE)</f>
        <v>6</v>
      </c>
      <c r="BF80" s="46">
        <f>VLOOKUP($H80,[4]IRA!$H$7:$CH$470,71,FALSE)</f>
        <v>0</v>
      </c>
      <c r="BG80" s="46">
        <f>VLOOKUP($H80,[4]IRA!$H$7:$CH$470,72,FALSE)</f>
        <v>0</v>
      </c>
      <c r="BH80" s="46">
        <f>VLOOKUP($H80,[4]IRA!$H$7:$CH$470,73,FALSE)</f>
        <v>0</v>
      </c>
      <c r="BI80" s="46">
        <f>VLOOKUP($H80,[4]IRA!$H$7:$CH$470,74,FALSE)</f>
        <v>0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>
        <v>255</v>
      </c>
      <c r="BP80" s="14">
        <f t="shared" si="18"/>
        <v>53</v>
      </c>
      <c r="BQ80" s="21">
        <f t="shared" si="19"/>
        <v>0.20784313725490197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47">
        <f>VLOOKUP($H81,[1]EDA!$H$6:$BH$469,42,FALSE)</f>
        <v>22</v>
      </c>
      <c r="K81" s="46">
        <f>VLOOKUP($H81,[1]EDA!$H$6:$BH$469,43,FALSE)</f>
        <v>12</v>
      </c>
      <c r="L81" s="46">
        <f>VLOOKUP($H81,[1]EDA!$H$6:$BH$469,44,FALSE)</f>
        <v>5</v>
      </c>
      <c r="M81" s="46">
        <f>VLOOKUP($H81,[1]EDA!$H$6:$BH$469,45,FALSE)</f>
        <v>0</v>
      </c>
      <c r="N81" s="46">
        <f>VLOOKUP($H81,[1]EDA!$H$6:$BH$469,46,FALSE)</f>
        <v>0</v>
      </c>
      <c r="O81" s="46">
        <f>VLOOKUP($H81,[1]EDA!$H$6:$BH$469,47,FALSE)</f>
        <v>0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>
        <v>223</v>
      </c>
      <c r="W81" s="14">
        <f t="shared" si="12"/>
        <v>39</v>
      </c>
      <c r="X81" s="21">
        <f t="shared" si="13"/>
        <v>0.17488789237668162</v>
      </c>
      <c r="Y81" s="46">
        <f>VLOOKUP($H81,[2]EDA!$H$6:$AU$469,29,FALSE)</f>
        <v>1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>
        <v>2</v>
      </c>
      <c r="AL81" s="49">
        <f t="shared" si="14"/>
        <v>1</v>
      </c>
      <c r="AM81" s="21">
        <f t="shared" si="15"/>
        <v>0.5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>
        <v>16</v>
      </c>
      <c r="BA81" s="24">
        <f t="shared" si="16"/>
        <v>0</v>
      </c>
      <c r="BB81" s="21">
        <f t="shared" si="17"/>
        <v>0</v>
      </c>
      <c r="BC81" s="46">
        <f>VLOOKUP($H81,[4]IRA!$H$7:$CH$470,68,FALSE)</f>
        <v>53</v>
      </c>
      <c r="BD81" s="46">
        <f>VLOOKUP($H81,[4]IRA!$H$7:$CH$470,69,FALSE)</f>
        <v>18</v>
      </c>
      <c r="BE81" s="46">
        <f>VLOOKUP($H81,[4]IRA!$H$7:$CH$470,70,FALSE)</f>
        <v>9</v>
      </c>
      <c r="BF81" s="46">
        <f>VLOOKUP($H81,[4]IRA!$H$7:$CH$470,71,FALSE)</f>
        <v>0</v>
      </c>
      <c r="BG81" s="46">
        <f>VLOOKUP($H81,[4]IRA!$H$7:$CH$470,72,FALSE)</f>
        <v>0</v>
      </c>
      <c r="BH81" s="46">
        <f>VLOOKUP($H81,[4]IRA!$H$7:$CH$470,73,FALSE)</f>
        <v>0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>
        <v>922</v>
      </c>
      <c r="BP81" s="14">
        <f t="shared" si="18"/>
        <v>80</v>
      </c>
      <c r="BQ81" s="21">
        <f t="shared" si="19"/>
        <v>8.6767895878524945E-2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47">
        <f>VLOOKUP($H82,[1]EDA!$H$6:$BH$469,42,FALSE)</f>
        <v>2</v>
      </c>
      <c r="K82" s="46">
        <f>VLOOKUP($H82,[1]EDA!$H$6:$BH$469,43,FALSE)</f>
        <v>0</v>
      </c>
      <c r="L82" s="46">
        <f>VLOOKUP($H82,[1]EDA!$H$6:$BH$469,44,FALSE)</f>
        <v>0</v>
      </c>
      <c r="M82" s="46">
        <f>VLOOKUP($H82,[1]EDA!$H$6:$BH$469,45,FALSE)</f>
        <v>0</v>
      </c>
      <c r="N82" s="46">
        <f>VLOOKUP($H82,[1]EDA!$H$6:$BH$469,46,FALSE)</f>
        <v>0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>
        <v>48</v>
      </c>
      <c r="W82" s="14">
        <f t="shared" si="12"/>
        <v>2</v>
      </c>
      <c r="X82" s="21">
        <f t="shared" si="13"/>
        <v>4.1666666666666664E-2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>
        <v>0</v>
      </c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>
        <v>0</v>
      </c>
      <c r="BA82" s="24">
        <f t="shared" si="16"/>
        <v>0</v>
      </c>
      <c r="BB82" s="21">
        <f t="shared" si="17"/>
        <v>0</v>
      </c>
      <c r="BC82" s="46">
        <f>VLOOKUP($H82,[4]IRA!$H$7:$CH$470,68,FALSE)</f>
        <v>2</v>
      </c>
      <c r="BD82" s="46">
        <f>VLOOKUP($H82,[4]IRA!$H$7:$CH$470,69,FALSE)</f>
        <v>0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0</v>
      </c>
      <c r="BH82" s="46">
        <f>VLOOKUP($H82,[4]IRA!$H$7:$CH$470,73,FALSE)</f>
        <v>0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>
        <v>60</v>
      </c>
      <c r="BP82" s="14">
        <f t="shared" si="18"/>
        <v>2</v>
      </c>
      <c r="BQ82" s="21">
        <f t="shared" si="19"/>
        <v>3.3333333333333333E-2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47">
        <f>VLOOKUP($H83,[1]EDA!$H$6:$BH$469,42,FALSE)</f>
        <v>7</v>
      </c>
      <c r="K83" s="46">
        <f>VLOOKUP($H83,[1]EDA!$H$6:$BH$469,43,FALSE)</f>
        <v>0</v>
      </c>
      <c r="L83" s="46">
        <f>VLOOKUP($H83,[1]EDA!$H$6:$BH$469,44,FALSE)</f>
        <v>0</v>
      </c>
      <c r="M83" s="46">
        <f>VLOOKUP($H83,[1]EDA!$H$6:$BH$469,45,FALSE)</f>
        <v>0</v>
      </c>
      <c r="N83" s="46">
        <f>VLOOKUP($H83,[1]EDA!$H$6:$BH$469,46,FALSE)</f>
        <v>0</v>
      </c>
      <c r="O83" s="46">
        <f>VLOOKUP($H83,[1]EDA!$H$6:$BH$469,47,FALSE)</f>
        <v>0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>
        <v>94</v>
      </c>
      <c r="W83" s="14">
        <f t="shared" si="12"/>
        <v>7</v>
      </c>
      <c r="X83" s="21">
        <f t="shared" si="13"/>
        <v>7.4468085106382975E-2</v>
      </c>
      <c r="Y83" s="46">
        <f>VLOOKUP($H83,[2]EDA!$H$6:$AU$469,29,FALSE)</f>
        <v>2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>
        <v>0</v>
      </c>
      <c r="AL83" s="49">
        <f t="shared" si="14"/>
        <v>2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>
        <v>0</v>
      </c>
      <c r="BA83" s="24">
        <f t="shared" si="16"/>
        <v>0</v>
      </c>
      <c r="BB83" s="21">
        <f t="shared" si="17"/>
        <v>0</v>
      </c>
      <c r="BC83" s="46">
        <f>VLOOKUP($H83,[4]IRA!$H$7:$CH$470,68,FALSE)</f>
        <v>17</v>
      </c>
      <c r="BD83" s="46">
        <f>VLOOKUP($H83,[4]IRA!$H$7:$CH$470,69,FALSE)</f>
        <v>0</v>
      </c>
      <c r="BE83" s="46">
        <f>VLOOKUP($H83,[4]IRA!$H$7:$CH$470,70,FALSE)</f>
        <v>0</v>
      </c>
      <c r="BF83" s="46">
        <f>VLOOKUP($H83,[4]IRA!$H$7:$CH$470,71,FALSE)</f>
        <v>0</v>
      </c>
      <c r="BG83" s="46">
        <f>VLOOKUP($H83,[4]IRA!$H$7:$CH$470,72,FALSE)</f>
        <v>0</v>
      </c>
      <c r="BH83" s="46">
        <f>VLOOKUP($H83,[4]IRA!$H$7:$CH$470,73,FALSE)</f>
        <v>0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>
        <v>53</v>
      </c>
      <c r="BP83" s="14">
        <f t="shared" si="18"/>
        <v>17</v>
      </c>
      <c r="BQ83" s="21">
        <f t="shared" si="19"/>
        <v>0.32075471698113206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0</v>
      </c>
      <c r="L84" s="46">
        <f>VLOOKUP($H84,[1]EDA!$H$6:$BH$469,44,FALSE)</f>
        <v>0</v>
      </c>
      <c r="M84" s="46">
        <f>VLOOKUP($H84,[1]EDA!$H$6:$BH$469,45,FALSE)</f>
        <v>0</v>
      </c>
      <c r="N84" s="46">
        <f>VLOOKUP($H84,[1]EDA!$H$6:$BH$469,46,FALSE)</f>
        <v>0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>
        <v>37</v>
      </c>
      <c r="W84" s="14">
        <f t="shared" si="12"/>
        <v>1</v>
      </c>
      <c r="X84" s="21">
        <f t="shared" si="13"/>
        <v>2.7027027027027029E-2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>
        <v>0</v>
      </c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>
        <v>3</v>
      </c>
      <c r="BA84" s="24">
        <f t="shared" si="16"/>
        <v>0</v>
      </c>
      <c r="BB84" s="21">
        <f t="shared" si="17"/>
        <v>0</v>
      </c>
      <c r="BC84" s="46">
        <f>VLOOKUP($H84,[4]IRA!$H$7:$CH$470,68,FALSE)</f>
        <v>2</v>
      </c>
      <c r="BD84" s="46">
        <f>VLOOKUP($H84,[4]IRA!$H$7:$CH$470,69,FALSE)</f>
        <v>0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>
        <v>63</v>
      </c>
      <c r="BP84" s="14">
        <f t="shared" si="18"/>
        <v>2</v>
      </c>
      <c r="BQ84" s="21">
        <f t="shared" si="19"/>
        <v>3.1746031746031744E-2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47">
        <f>VLOOKUP($H85,[1]EDA!$H$6:$BH$469,42,FALSE)</f>
        <v>2</v>
      </c>
      <c r="K85" s="46">
        <f>VLOOKUP($H85,[1]EDA!$H$6:$BH$469,43,FALSE)</f>
        <v>2</v>
      </c>
      <c r="L85" s="46">
        <f>VLOOKUP($H85,[1]EDA!$H$6:$BH$469,44,FALSE)</f>
        <v>0</v>
      </c>
      <c r="M85" s="46">
        <f>VLOOKUP($H85,[1]EDA!$H$6:$BH$469,45,FALSE)</f>
        <v>0</v>
      </c>
      <c r="N85" s="46">
        <f>VLOOKUP($H85,[1]EDA!$H$6:$BH$469,46,FALSE)</f>
        <v>0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>
        <v>27</v>
      </c>
      <c r="W85" s="14">
        <f t="shared" si="12"/>
        <v>4</v>
      </c>
      <c r="X85" s="21">
        <f t="shared" si="13"/>
        <v>0.14814814814814814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>
        <v>0</v>
      </c>
      <c r="AL85" s="49">
        <f t="shared" si="14"/>
        <v>0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>
        <v>0</v>
      </c>
      <c r="BA85" s="24">
        <f t="shared" si="16"/>
        <v>0</v>
      </c>
      <c r="BB85" s="21">
        <f t="shared" si="17"/>
        <v>0</v>
      </c>
      <c r="BC85" s="46">
        <f>VLOOKUP($H85,[4]IRA!$H$7:$CH$470,68,FALSE)</f>
        <v>2</v>
      </c>
      <c r="BD85" s="46">
        <f>VLOOKUP($H85,[4]IRA!$H$7:$CH$470,69,FALSE)</f>
        <v>4</v>
      </c>
      <c r="BE85" s="46">
        <f>VLOOKUP($H85,[4]IRA!$H$7:$CH$470,70,FALSE)</f>
        <v>0</v>
      </c>
      <c r="BF85" s="46">
        <f>VLOOKUP($H85,[4]IRA!$H$7:$CH$470,71,FALSE)</f>
        <v>0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>
        <v>40</v>
      </c>
      <c r="BP85" s="14">
        <f t="shared" si="18"/>
        <v>6</v>
      </c>
      <c r="BQ85" s="21">
        <f t="shared" si="19"/>
        <v>0.15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47">
        <f>VLOOKUP($H86,[1]EDA!$H$6:$BH$469,42,FALSE)</f>
        <v>1</v>
      </c>
      <c r="K86" s="46">
        <f>VLOOKUP($H86,[1]EDA!$H$6:$BH$469,43,FALSE)</f>
        <v>3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>
        <v>2</v>
      </c>
      <c r="W86" s="14">
        <f t="shared" si="12"/>
        <v>4</v>
      </c>
      <c r="X86" s="21">
        <f t="shared" si="13"/>
        <v>2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>
        <v>0</v>
      </c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1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>
        <v>0</v>
      </c>
      <c r="BA86" s="24">
        <f t="shared" si="16"/>
        <v>1</v>
      </c>
      <c r="BB86" s="21">
        <f t="shared" si="17"/>
        <v>0</v>
      </c>
      <c r="BC86" s="46">
        <f>VLOOKUP($H86,[4]IRA!$H$7:$CH$470,68,FALSE)</f>
        <v>1</v>
      </c>
      <c r="BD86" s="46">
        <f>VLOOKUP($H86,[4]IRA!$H$7:$CH$470,69,FALSE)</f>
        <v>5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0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>
        <v>28</v>
      </c>
      <c r="BP86" s="14">
        <f t="shared" si="18"/>
        <v>6</v>
      </c>
      <c r="BQ86" s="21">
        <f t="shared" si="19"/>
        <v>0.21428571428571427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>
        <v>4</v>
      </c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>
        <v>0</v>
      </c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>
        <v>0</v>
      </c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>
        <v>28</v>
      </c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47">
        <f>VLOOKUP($H88,[1]EDA!$H$6:$BH$469,42,FALSE)</f>
        <v>3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>
        <v>26</v>
      </c>
      <c r="W88" s="14">
        <f t="shared" si="12"/>
        <v>3</v>
      </c>
      <c r="X88" s="21">
        <f t="shared" si="13"/>
        <v>0.11538461538461539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>
        <v>0</v>
      </c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>
        <v>0</v>
      </c>
      <c r="BA88" s="24">
        <f t="shared" si="16"/>
        <v>0</v>
      </c>
      <c r="BB88" s="21">
        <f t="shared" si="17"/>
        <v>0</v>
      </c>
      <c r="BC88" s="46">
        <f>VLOOKUP($H88,[4]IRA!$H$7:$CH$470,68,FALSE)</f>
        <v>1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0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>
        <v>11</v>
      </c>
      <c r="BP88" s="14">
        <f t="shared" si="18"/>
        <v>1</v>
      </c>
      <c r="BQ88" s="21">
        <f t="shared" si="19"/>
        <v>9.0909090909090912E-2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47">
        <f>VLOOKUP($H89,[1]EDA!$H$6:$BH$469,42,FALSE)</f>
        <v>8</v>
      </c>
      <c r="K89" s="46">
        <f>VLOOKUP($H89,[1]EDA!$H$6:$BH$469,43,FALSE)</f>
        <v>1</v>
      </c>
      <c r="L89" s="46">
        <f>VLOOKUP($H89,[1]EDA!$H$6:$BH$469,44,FALSE)</f>
        <v>0</v>
      </c>
      <c r="M89" s="46">
        <f>VLOOKUP($H89,[1]EDA!$H$6:$BH$469,45,FALSE)</f>
        <v>0</v>
      </c>
      <c r="N89" s="46">
        <f>VLOOKUP($H89,[1]EDA!$H$6:$BH$469,46,FALSE)</f>
        <v>0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>
        <v>6</v>
      </c>
      <c r="W89" s="14">
        <f t="shared" si="12"/>
        <v>9</v>
      </c>
      <c r="X89" s="21">
        <f t="shared" si="13"/>
        <v>1.5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>
        <v>0</v>
      </c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>
        <v>1</v>
      </c>
      <c r="BA89" s="24">
        <f t="shared" si="16"/>
        <v>0</v>
      </c>
      <c r="BB89" s="21">
        <f t="shared" si="17"/>
        <v>0</v>
      </c>
      <c r="BC89" s="46">
        <f>VLOOKUP($H89,[4]IRA!$H$7:$CH$470,68,FALSE)</f>
        <v>9</v>
      </c>
      <c r="BD89" s="46">
        <f>VLOOKUP($H89,[4]IRA!$H$7:$CH$470,69,FALSE)</f>
        <v>1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0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>
        <v>26</v>
      </c>
      <c r="BP89" s="14">
        <f t="shared" si="18"/>
        <v>10</v>
      </c>
      <c r="BQ89" s="21">
        <f t="shared" si="19"/>
        <v>0.38461538461538464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47">
        <f>VLOOKUP($H90,[1]EDA!$H$6:$BH$469,42,FALSE)</f>
        <v>1</v>
      </c>
      <c r="K90" s="46">
        <f>VLOOKUP($H90,[1]EDA!$H$6:$BH$469,43,FALSE)</f>
        <v>1</v>
      </c>
      <c r="L90" s="46">
        <f>VLOOKUP($H90,[1]EDA!$H$6:$BH$469,44,FALSE)</f>
        <v>0</v>
      </c>
      <c r="M90" s="46">
        <f>VLOOKUP($H90,[1]EDA!$H$6:$BH$469,45,FALSE)</f>
        <v>0</v>
      </c>
      <c r="N90" s="46">
        <f>VLOOKUP($H90,[1]EDA!$H$6:$BH$469,46,FALSE)</f>
        <v>0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>
        <v>36</v>
      </c>
      <c r="W90" s="14">
        <f t="shared" si="12"/>
        <v>2</v>
      </c>
      <c r="X90" s="21">
        <f t="shared" si="13"/>
        <v>5.5555555555555552E-2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>
        <v>0</v>
      </c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>
        <v>6</v>
      </c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0</v>
      </c>
      <c r="BF90" s="46">
        <f>VLOOKUP($H90,[4]IRA!$H$7:$CH$470,71,FALSE)</f>
        <v>0</v>
      </c>
      <c r="BG90" s="46">
        <f>VLOOKUP($H90,[4]IRA!$H$7:$CH$470,72,FALSE)</f>
        <v>0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>
        <v>102</v>
      </c>
      <c r="BP90" s="14">
        <f t="shared" si="18"/>
        <v>0</v>
      </c>
      <c r="BQ90" s="21">
        <f t="shared" si="19"/>
        <v>0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47">
        <f>VLOOKUP($H91,[1]EDA!$H$6:$BH$469,42,FALSE)</f>
        <v>0</v>
      </c>
      <c r="K91" s="46">
        <f>VLOOKUP($H91,[1]EDA!$H$6:$BH$469,43,FALSE)</f>
        <v>7</v>
      </c>
      <c r="L91" s="46">
        <f>VLOOKUP($H91,[1]EDA!$H$6:$BH$469,44,FALSE)</f>
        <v>0</v>
      </c>
      <c r="M91" s="46">
        <f>VLOOKUP($H91,[1]EDA!$H$6:$BH$469,45,FALSE)</f>
        <v>0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>
        <v>17</v>
      </c>
      <c r="W91" s="14">
        <f t="shared" si="12"/>
        <v>7</v>
      </c>
      <c r="X91" s="21">
        <f t="shared" si="13"/>
        <v>0.41176470588235292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>
        <v>0</v>
      </c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>
        <v>0</v>
      </c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1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0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>
        <v>36</v>
      </c>
      <c r="BP91" s="14">
        <f t="shared" si="18"/>
        <v>1</v>
      </c>
      <c r="BQ91" s="21">
        <f t="shared" si="19"/>
        <v>2.7777777777777776E-2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0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>
        <v>55</v>
      </c>
      <c r="W92" s="14">
        <f t="shared" si="12"/>
        <v>0</v>
      </c>
      <c r="X92" s="21">
        <f t="shared" si="13"/>
        <v>0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>
        <v>0</v>
      </c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>
        <v>0</v>
      </c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0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>
        <v>224</v>
      </c>
      <c r="BP92" s="14">
        <f t="shared" si="18"/>
        <v>0</v>
      </c>
      <c r="BQ92" s="21">
        <f t="shared" si="19"/>
        <v>0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>
        <v>108</v>
      </c>
      <c r="W93" s="14">
        <f t="shared" si="12"/>
        <v>0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>
        <v>2</v>
      </c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>
        <v>0</v>
      </c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0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>
        <v>56</v>
      </c>
      <c r="BP93" s="14">
        <f t="shared" si="18"/>
        <v>0</v>
      </c>
      <c r="BQ93" s="21">
        <f t="shared" si="19"/>
        <v>0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0</v>
      </c>
      <c r="M94" s="46">
        <f>VLOOKUP($H94,[1]EDA!$H$6:$BH$469,45,FALSE)</f>
        <v>0</v>
      </c>
      <c r="N94" s="46">
        <f>VLOOKUP($H94,[1]EDA!$H$6:$BH$469,46,FALSE)</f>
        <v>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>
        <v>15</v>
      </c>
      <c r="W94" s="14">
        <f t="shared" si="12"/>
        <v>0</v>
      </c>
      <c r="X94" s="21">
        <f t="shared" si="13"/>
        <v>0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>
        <v>0</v>
      </c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>
        <v>0</v>
      </c>
      <c r="BA94" s="24">
        <f t="shared" si="16"/>
        <v>0</v>
      </c>
      <c r="BB94" s="21">
        <f t="shared" si="17"/>
        <v>0</v>
      </c>
      <c r="BC94" s="46">
        <f>VLOOKUP($H94,[4]IRA!$H$7:$CH$470,68,FALSE)</f>
        <v>5</v>
      </c>
      <c r="BD94" s="46">
        <f>VLOOKUP($H94,[4]IRA!$H$7:$CH$470,69,FALSE)</f>
        <v>8</v>
      </c>
      <c r="BE94" s="46">
        <f>VLOOKUP($H94,[4]IRA!$H$7:$CH$470,70,FALSE)</f>
        <v>0</v>
      </c>
      <c r="BF94" s="46">
        <f>VLOOKUP($H94,[4]IRA!$H$7:$CH$470,71,FALSE)</f>
        <v>0</v>
      </c>
      <c r="BG94" s="46">
        <f>VLOOKUP($H94,[4]IRA!$H$7:$CH$470,72,FALSE)</f>
        <v>0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>
        <v>56</v>
      </c>
      <c r="BP94" s="14">
        <f t="shared" si="18"/>
        <v>13</v>
      </c>
      <c r="BQ94" s="21">
        <f t="shared" si="19"/>
        <v>0.23214285714285715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47">
        <f>VLOOKUP($H95,[1]EDA!$H$6:$BH$469,42,FALSE)</f>
        <v>3</v>
      </c>
      <c r="K95" s="46">
        <f>VLOOKUP($H95,[1]EDA!$H$6:$BH$469,43,FALSE)</f>
        <v>1</v>
      </c>
      <c r="L95" s="46">
        <f>VLOOKUP($H95,[1]EDA!$H$6:$BH$469,44,FALSE)</f>
        <v>0</v>
      </c>
      <c r="M95" s="46">
        <f>VLOOKUP($H95,[1]EDA!$H$6:$BH$469,45,FALSE)</f>
        <v>0</v>
      </c>
      <c r="N95" s="46">
        <f>VLOOKUP($H95,[1]EDA!$H$6:$BH$469,46,FALSE)</f>
        <v>0</v>
      </c>
      <c r="O95" s="46">
        <f>VLOOKUP($H95,[1]EDA!$H$6:$BH$469,47,FALSE)</f>
        <v>0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>
        <v>101</v>
      </c>
      <c r="W95" s="14">
        <f t="shared" si="12"/>
        <v>4</v>
      </c>
      <c r="X95" s="21">
        <f t="shared" si="13"/>
        <v>3.9603960396039604E-2</v>
      </c>
      <c r="Y95" s="46">
        <f>VLOOKUP($H95,[2]EDA!$H$6:$AU$469,29,FALSE)</f>
        <v>0</v>
      </c>
      <c r="Z95" s="46">
        <f>VLOOKUP($H95,[2]EDA!$H$6:$AU$469,30,FALSE)</f>
        <v>1</v>
      </c>
      <c r="AA95" s="46">
        <f>VLOOKUP($H95,[2]EDA!$H$6:$AU$469,31,FALSE)</f>
        <v>0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>
        <v>0</v>
      </c>
      <c r="AL95" s="49">
        <f t="shared" si="14"/>
        <v>1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>
        <v>37</v>
      </c>
      <c r="BA95" s="24">
        <f t="shared" si="16"/>
        <v>0</v>
      </c>
      <c r="BB95" s="21">
        <f t="shared" si="17"/>
        <v>0</v>
      </c>
      <c r="BC95" s="46">
        <f>VLOOKUP($H95,[4]IRA!$H$7:$CH$470,68,FALSE)</f>
        <v>6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0</v>
      </c>
      <c r="BI95" s="46">
        <f>VLOOKUP($H95,[4]IRA!$H$7:$CH$470,74,FALSE)</f>
        <v>0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>
        <v>536</v>
      </c>
      <c r="BP95" s="14">
        <f t="shared" si="18"/>
        <v>6</v>
      </c>
      <c r="BQ95" s="21">
        <f t="shared" si="19"/>
        <v>1.1194029850746268E-2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47">
        <f>VLOOKUP($H96,[1]EDA!$H$6:$BH$469,42,FALSE)</f>
        <v>6</v>
      </c>
      <c r="K96" s="46">
        <f>VLOOKUP($H96,[1]EDA!$H$6:$BH$469,43,FALSE)</f>
        <v>1</v>
      </c>
      <c r="L96" s="46">
        <f>VLOOKUP($H96,[1]EDA!$H$6:$BH$469,44,FALSE)</f>
        <v>0</v>
      </c>
      <c r="M96" s="46">
        <f>VLOOKUP($H96,[1]EDA!$H$6:$BH$469,45,FALSE)</f>
        <v>0</v>
      </c>
      <c r="N96" s="46">
        <f>VLOOKUP($H96,[1]EDA!$H$6:$BH$469,46,FALSE)</f>
        <v>0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>
        <v>187</v>
      </c>
      <c r="W96" s="14">
        <f t="shared" si="12"/>
        <v>7</v>
      </c>
      <c r="X96" s="21">
        <f t="shared" si="13"/>
        <v>3.7433155080213901E-2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>
        <v>0</v>
      </c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1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>
        <v>0</v>
      </c>
      <c r="BA96" s="24">
        <f t="shared" si="16"/>
        <v>1</v>
      </c>
      <c r="BB96" s="21">
        <f t="shared" si="17"/>
        <v>0</v>
      </c>
      <c r="BC96" s="46">
        <f>VLOOKUP($H96,[4]IRA!$H$7:$CH$470,68,FALSE)</f>
        <v>4</v>
      </c>
      <c r="BD96" s="46">
        <f>VLOOKUP($H96,[4]IRA!$H$7:$CH$470,69,FALSE)</f>
        <v>20</v>
      </c>
      <c r="BE96" s="46">
        <f>VLOOKUP($H96,[4]IRA!$H$7:$CH$470,70,FALSE)</f>
        <v>0</v>
      </c>
      <c r="BF96" s="46">
        <f>VLOOKUP($H96,[4]IRA!$H$7:$CH$470,71,FALSE)</f>
        <v>0</v>
      </c>
      <c r="BG96" s="46">
        <f>VLOOKUP($H96,[4]IRA!$H$7:$CH$470,72,FALSE)</f>
        <v>0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>
        <v>293</v>
      </c>
      <c r="BP96" s="14">
        <f t="shared" si="18"/>
        <v>24</v>
      </c>
      <c r="BQ96" s="21">
        <f t="shared" si="19"/>
        <v>8.191126279863481E-2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47">
        <f>VLOOKUP($H97,[1]EDA!$H$6:$BH$469,42,FALSE)</f>
        <v>0</v>
      </c>
      <c r="K97" s="46">
        <f>VLOOKUP($H97,[1]EDA!$H$6:$BH$469,43,FALSE)</f>
        <v>0</v>
      </c>
      <c r="L97" s="46">
        <f>VLOOKUP($H97,[1]EDA!$H$6:$BH$469,44,FALSE)</f>
        <v>0</v>
      </c>
      <c r="M97" s="46">
        <f>VLOOKUP($H97,[1]EDA!$H$6:$BH$469,45,FALSE)</f>
        <v>0</v>
      </c>
      <c r="N97" s="46">
        <f>VLOOKUP($H97,[1]EDA!$H$6:$BH$469,46,FALSE)</f>
        <v>0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>
        <v>77</v>
      </c>
      <c r="W97" s="14">
        <f t="shared" si="12"/>
        <v>0</v>
      </c>
      <c r="X97" s="21">
        <f t="shared" si="13"/>
        <v>0</v>
      </c>
      <c r="Y97" s="46">
        <f>VLOOKUP($H97,[2]EDA!$H$6:$AU$469,29,FALSE)</f>
        <v>0</v>
      </c>
      <c r="Z97" s="46">
        <f>VLOOKUP($H97,[2]EDA!$H$6:$AU$469,30,FALSE)</f>
        <v>0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>
        <v>0</v>
      </c>
      <c r="AL97" s="49">
        <f t="shared" si="14"/>
        <v>0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>
        <v>1</v>
      </c>
      <c r="BA97" s="24">
        <f t="shared" si="16"/>
        <v>0</v>
      </c>
      <c r="BB97" s="21">
        <f t="shared" si="17"/>
        <v>0</v>
      </c>
      <c r="BC97" s="46">
        <f>VLOOKUP($H97,[4]IRA!$H$7:$CH$470,68,FALSE)</f>
        <v>0</v>
      </c>
      <c r="BD97" s="46">
        <f>VLOOKUP($H97,[4]IRA!$H$7:$CH$470,69,FALSE)</f>
        <v>0</v>
      </c>
      <c r="BE97" s="46">
        <f>VLOOKUP($H97,[4]IRA!$H$7:$CH$470,70,FALSE)</f>
        <v>0</v>
      </c>
      <c r="BF97" s="46">
        <f>VLOOKUP($H97,[4]IRA!$H$7:$CH$470,71,FALSE)</f>
        <v>0</v>
      </c>
      <c r="BG97" s="46">
        <f>VLOOKUP($H97,[4]IRA!$H$7:$CH$470,72,FALSE)</f>
        <v>0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>
        <v>128</v>
      </c>
      <c r="BP97" s="14">
        <f t="shared" si="18"/>
        <v>0</v>
      </c>
      <c r="BQ97" s="21">
        <f t="shared" si="19"/>
        <v>0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5</v>
      </c>
      <c r="L98" s="46">
        <f>VLOOKUP($H98,[1]EDA!$H$6:$BH$469,44,FALSE)</f>
        <v>0</v>
      </c>
      <c r="M98" s="46">
        <f>VLOOKUP($H98,[1]EDA!$H$6:$BH$469,45,FALSE)</f>
        <v>0</v>
      </c>
      <c r="N98" s="46">
        <f>VLOOKUP($H98,[1]EDA!$H$6:$BH$469,46,FALSE)</f>
        <v>0</v>
      </c>
      <c r="O98" s="46">
        <f>VLOOKUP($H98,[1]EDA!$H$6:$BH$469,47,FALSE)</f>
        <v>0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>
        <v>72</v>
      </c>
      <c r="W98" s="14">
        <f t="shared" si="12"/>
        <v>5</v>
      </c>
      <c r="X98" s="21">
        <f t="shared" si="13"/>
        <v>6.9444444444444448E-2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>
        <v>0</v>
      </c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0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>
        <v>1</v>
      </c>
      <c r="BA98" s="24">
        <f t="shared" si="16"/>
        <v>0</v>
      </c>
      <c r="BB98" s="21">
        <f t="shared" si="17"/>
        <v>0</v>
      </c>
      <c r="BC98" s="46">
        <f>VLOOKUP($H98,[4]IRA!$H$7:$CH$470,68,FALSE)</f>
        <v>7</v>
      </c>
      <c r="BD98" s="46">
        <f>VLOOKUP($H98,[4]IRA!$H$7:$CH$470,69,FALSE)</f>
        <v>8</v>
      </c>
      <c r="BE98" s="46">
        <f>VLOOKUP($H98,[4]IRA!$H$7:$CH$470,70,FALSE)</f>
        <v>0</v>
      </c>
      <c r="BF98" s="46">
        <f>VLOOKUP($H98,[4]IRA!$H$7:$CH$470,71,FALSE)</f>
        <v>0</v>
      </c>
      <c r="BG98" s="46">
        <f>VLOOKUP($H98,[4]IRA!$H$7:$CH$470,72,FALSE)</f>
        <v>0</v>
      </c>
      <c r="BH98" s="46">
        <f>VLOOKUP($H98,[4]IRA!$H$7:$CH$470,73,FALSE)</f>
        <v>0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>
        <v>191</v>
      </c>
      <c r="BP98" s="14">
        <f t="shared" si="18"/>
        <v>15</v>
      </c>
      <c r="BQ98" s="21">
        <f t="shared" si="19"/>
        <v>7.8534031413612565E-2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47">
        <f>VLOOKUP($H99,[1]EDA!$H$6:$BH$469,42,FALSE)</f>
        <v>5</v>
      </c>
      <c r="K99" s="46">
        <f>VLOOKUP($H99,[1]EDA!$H$6:$BH$469,43,FALSE)</f>
        <v>6</v>
      </c>
      <c r="L99" s="46">
        <f>VLOOKUP($H99,[1]EDA!$H$6:$BH$469,44,FALSE)</f>
        <v>0</v>
      </c>
      <c r="M99" s="46">
        <f>VLOOKUP($H99,[1]EDA!$H$6:$BH$469,45,FALSE)</f>
        <v>0</v>
      </c>
      <c r="N99" s="46">
        <f>VLOOKUP($H99,[1]EDA!$H$6:$BH$469,46,FALSE)</f>
        <v>0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>
        <v>77</v>
      </c>
      <c r="W99" s="14">
        <f t="shared" si="12"/>
        <v>11</v>
      </c>
      <c r="X99" s="21">
        <f t="shared" si="13"/>
        <v>0.14285714285714285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>
        <v>0</v>
      </c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>
        <v>0</v>
      </c>
      <c r="BA99" s="24">
        <f t="shared" si="16"/>
        <v>0</v>
      </c>
      <c r="BB99" s="21">
        <f t="shared" si="17"/>
        <v>0</v>
      </c>
      <c r="BC99" s="46">
        <f>VLOOKUP($H99,[4]IRA!$H$7:$CH$470,68,FALSE)</f>
        <v>6</v>
      </c>
      <c r="BD99" s="46">
        <f>VLOOKUP($H99,[4]IRA!$H$7:$CH$470,69,FALSE)</f>
        <v>9</v>
      </c>
      <c r="BE99" s="46">
        <f>VLOOKUP($H99,[4]IRA!$H$7:$CH$470,70,FALSE)</f>
        <v>0</v>
      </c>
      <c r="BF99" s="46">
        <f>VLOOKUP($H99,[4]IRA!$H$7:$CH$470,71,FALSE)</f>
        <v>0</v>
      </c>
      <c r="BG99" s="46">
        <f>VLOOKUP($H99,[4]IRA!$H$7:$CH$470,72,FALSE)</f>
        <v>0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>
        <v>137</v>
      </c>
      <c r="BP99" s="14">
        <f t="shared" si="18"/>
        <v>15</v>
      </c>
      <c r="BQ99" s="21">
        <f t="shared" si="19"/>
        <v>0.10948905109489052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2</v>
      </c>
      <c r="L100" s="46">
        <f>VLOOKUP($H100,[1]EDA!$H$6:$BH$469,44,FALSE)</f>
        <v>0</v>
      </c>
      <c r="M100" s="46">
        <f>VLOOKUP($H100,[1]EDA!$H$6:$BH$469,45,FALSE)</f>
        <v>0</v>
      </c>
      <c r="N100" s="46">
        <f>VLOOKUP($H100,[1]EDA!$H$6:$BH$469,46,FALSE)</f>
        <v>0</v>
      </c>
      <c r="O100" s="46">
        <f>VLOOKUP($H100,[1]EDA!$H$6:$BH$469,47,FALSE)</f>
        <v>0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>
        <v>308</v>
      </c>
      <c r="W100" s="14">
        <f t="shared" si="12"/>
        <v>4</v>
      </c>
      <c r="X100" s="21">
        <f t="shared" si="13"/>
        <v>1.2987012987012988E-2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>
        <v>0</v>
      </c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>
        <v>0</v>
      </c>
      <c r="BA100" s="24">
        <f t="shared" si="16"/>
        <v>0</v>
      </c>
      <c r="BB100" s="21">
        <f t="shared" si="17"/>
        <v>0</v>
      </c>
      <c r="BC100" s="46">
        <f>VLOOKUP($H100,[4]IRA!$H$7:$CH$470,68,FALSE)</f>
        <v>5</v>
      </c>
      <c r="BD100" s="46">
        <f>VLOOKUP($H100,[4]IRA!$H$7:$CH$470,69,FALSE)</f>
        <v>12</v>
      </c>
      <c r="BE100" s="46">
        <f>VLOOKUP($H100,[4]IRA!$H$7:$CH$470,70,FALSE)</f>
        <v>0</v>
      </c>
      <c r="BF100" s="46">
        <f>VLOOKUP($H100,[4]IRA!$H$7:$CH$470,71,FALSE)</f>
        <v>0</v>
      </c>
      <c r="BG100" s="46">
        <f>VLOOKUP($H100,[4]IRA!$H$7:$CH$470,72,FALSE)</f>
        <v>0</v>
      </c>
      <c r="BH100" s="46">
        <f>VLOOKUP($H100,[4]IRA!$H$7:$CH$470,73,FALSE)</f>
        <v>0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>
        <v>139</v>
      </c>
      <c r="BP100" s="14">
        <f t="shared" si="18"/>
        <v>17</v>
      </c>
      <c r="BQ100" s="21">
        <f t="shared" si="19"/>
        <v>0.1223021582733813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47">
        <f>VLOOKUP($H101,[1]EDA!$H$6:$BH$469,42,FALSE)</f>
        <v>8</v>
      </c>
      <c r="K101" s="46">
        <f>VLOOKUP($H101,[1]EDA!$H$6:$BH$469,43,FALSE)</f>
        <v>6</v>
      </c>
      <c r="L101" s="46">
        <f>VLOOKUP($H101,[1]EDA!$H$6:$BH$469,44,FALSE)</f>
        <v>0</v>
      </c>
      <c r="M101" s="46">
        <f>VLOOKUP($H101,[1]EDA!$H$6:$BH$469,45,FALSE)</f>
        <v>0</v>
      </c>
      <c r="N101" s="46">
        <f>VLOOKUP($H101,[1]EDA!$H$6:$BH$469,46,FALSE)</f>
        <v>0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>
        <v>98</v>
      </c>
      <c r="W101" s="14">
        <f t="shared" si="12"/>
        <v>14</v>
      </c>
      <c r="X101" s="21">
        <f t="shared" si="13"/>
        <v>0.14285714285714285</v>
      </c>
      <c r="Y101" s="46">
        <f>VLOOKUP($H101,[2]EDA!$H$6:$AU$469,29,FALSE)</f>
        <v>1</v>
      </c>
      <c r="Z101" s="46">
        <f>VLOOKUP($H101,[2]EDA!$H$6:$AU$469,30,FALSE)</f>
        <v>1</v>
      </c>
      <c r="AA101" s="46">
        <f>VLOOKUP($H101,[2]EDA!$H$6:$AU$469,31,FALSE)</f>
        <v>0</v>
      </c>
      <c r="AB101" s="46">
        <f>VLOOKUP($H101,[2]EDA!$H$6:$AU$469,32,FALSE)</f>
        <v>0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>
        <v>0</v>
      </c>
      <c r="AL101" s="49">
        <f t="shared" si="14"/>
        <v>2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3</v>
      </c>
      <c r="AP101" s="46">
        <f>VLOOKUP($H101,[3]IRA!$H$6:$BH$469,44,FALSE)</f>
        <v>0</v>
      </c>
      <c r="AQ101" s="46">
        <f>VLOOKUP($H101,[3]IRA!$H$6:$BH$469,45,FALSE)</f>
        <v>0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>
        <v>1</v>
      </c>
      <c r="BA101" s="24">
        <f t="shared" si="16"/>
        <v>4</v>
      </c>
      <c r="BB101" s="21">
        <f t="shared" si="17"/>
        <v>4</v>
      </c>
      <c r="BC101" s="46">
        <f>VLOOKUP($H101,[4]IRA!$H$7:$CH$470,68,FALSE)</f>
        <v>2</v>
      </c>
      <c r="BD101" s="46">
        <f>VLOOKUP($H101,[4]IRA!$H$7:$CH$470,69,FALSE)</f>
        <v>17</v>
      </c>
      <c r="BE101" s="46">
        <f>VLOOKUP($H101,[4]IRA!$H$7:$CH$470,70,FALSE)</f>
        <v>0</v>
      </c>
      <c r="BF101" s="46">
        <f>VLOOKUP($H101,[4]IRA!$H$7:$CH$470,71,FALSE)</f>
        <v>0</v>
      </c>
      <c r="BG101" s="46">
        <f>VLOOKUP($H101,[4]IRA!$H$7:$CH$470,72,FALSE)</f>
        <v>0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>
        <v>91</v>
      </c>
      <c r="BP101" s="14">
        <f t="shared" si="18"/>
        <v>19</v>
      </c>
      <c r="BQ101" s="21">
        <f t="shared" si="19"/>
        <v>0.2087912087912088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47">
        <f>VLOOKUP($H102,[1]EDA!$H$6:$BH$469,42,FALSE)</f>
        <v>10</v>
      </c>
      <c r="K102" s="46">
        <f>VLOOKUP($H102,[1]EDA!$H$6:$BH$469,43,FALSE)</f>
        <v>1</v>
      </c>
      <c r="L102" s="46">
        <f>VLOOKUP($H102,[1]EDA!$H$6:$BH$469,44,FALSE)</f>
        <v>0</v>
      </c>
      <c r="M102" s="46">
        <f>VLOOKUP($H102,[1]EDA!$H$6:$BH$469,45,FALSE)</f>
        <v>0</v>
      </c>
      <c r="N102" s="46">
        <f>VLOOKUP($H102,[1]EDA!$H$6:$BH$469,46,FALSE)</f>
        <v>0</v>
      </c>
      <c r="O102" s="46">
        <f>VLOOKUP($H102,[1]EDA!$H$6:$BH$469,47,FALSE)</f>
        <v>0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>
        <v>91</v>
      </c>
      <c r="W102" s="14">
        <f t="shared" si="12"/>
        <v>11</v>
      </c>
      <c r="X102" s="21">
        <f t="shared" si="13"/>
        <v>0.12087912087912088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>
        <v>0</v>
      </c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0</v>
      </c>
      <c r="AP102" s="46">
        <f>VLOOKUP($H102,[3]IRA!$H$6:$BH$469,44,FALSE)</f>
        <v>0</v>
      </c>
      <c r="AQ102" s="46">
        <f>VLOOKUP($H102,[3]IRA!$H$6:$BH$469,45,FALSE)</f>
        <v>0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>
        <v>29</v>
      </c>
      <c r="BA102" s="24">
        <f t="shared" si="16"/>
        <v>0</v>
      </c>
      <c r="BB102" s="21">
        <f t="shared" si="17"/>
        <v>0</v>
      </c>
      <c r="BC102" s="46">
        <f>VLOOKUP($H102,[4]IRA!$H$7:$CH$470,68,FALSE)</f>
        <v>3</v>
      </c>
      <c r="BD102" s="46">
        <f>VLOOKUP($H102,[4]IRA!$H$7:$CH$470,69,FALSE)</f>
        <v>13</v>
      </c>
      <c r="BE102" s="46">
        <f>VLOOKUP($H102,[4]IRA!$H$7:$CH$470,70,FALSE)</f>
        <v>0</v>
      </c>
      <c r="BF102" s="46">
        <f>VLOOKUP($H102,[4]IRA!$H$7:$CH$470,71,FALSE)</f>
        <v>0</v>
      </c>
      <c r="BG102" s="46">
        <f>VLOOKUP($H102,[4]IRA!$H$7:$CH$470,72,FALSE)</f>
        <v>0</v>
      </c>
      <c r="BH102" s="46">
        <f>VLOOKUP($H102,[4]IRA!$H$7:$CH$470,73,FALSE)</f>
        <v>0</v>
      </c>
      <c r="BI102" s="46">
        <f>VLOOKUP($H102,[4]IRA!$H$7:$CH$470,74,FALSE)</f>
        <v>0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>
        <v>77</v>
      </c>
      <c r="BP102" s="14">
        <f t="shared" si="18"/>
        <v>16</v>
      </c>
      <c r="BQ102" s="21">
        <f t="shared" si="19"/>
        <v>0.20779220779220781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0</v>
      </c>
      <c r="M103" s="46">
        <f>VLOOKUP($H103,[1]EDA!$H$6:$BH$469,45,FALSE)</f>
        <v>0</v>
      </c>
      <c r="N103" s="46">
        <f>VLOOKUP($H103,[1]EDA!$H$6:$BH$469,46,FALSE)</f>
        <v>0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>
        <v>156</v>
      </c>
      <c r="W103" s="14">
        <f t="shared" si="12"/>
        <v>1</v>
      </c>
      <c r="X103" s="21">
        <f t="shared" si="13"/>
        <v>6.41025641025641E-3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>
        <v>0</v>
      </c>
      <c r="AL103" s="49">
        <f t="shared" si="14"/>
        <v>0</v>
      </c>
      <c r="AM103" s="21">
        <f t="shared" si="15"/>
        <v>0</v>
      </c>
      <c r="AN103" s="46">
        <f>VLOOKUP($H103,[3]IRA!$H$6:$BH$469,42,FALSE)</f>
        <v>8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>
        <v>4</v>
      </c>
      <c r="BA103" s="24">
        <f t="shared" si="16"/>
        <v>8</v>
      </c>
      <c r="BB103" s="21">
        <f t="shared" si="17"/>
        <v>2</v>
      </c>
      <c r="BC103" s="46">
        <f>VLOOKUP($H103,[4]IRA!$H$7:$CH$470,68,FALSE)</f>
        <v>6</v>
      </c>
      <c r="BD103" s="46">
        <f>VLOOKUP($H103,[4]IRA!$H$7:$CH$470,69,FALSE)</f>
        <v>10</v>
      </c>
      <c r="BE103" s="46">
        <f>VLOOKUP($H103,[4]IRA!$H$7:$CH$470,70,FALSE)</f>
        <v>0</v>
      </c>
      <c r="BF103" s="46">
        <f>VLOOKUP($H103,[4]IRA!$H$7:$CH$470,71,FALSE)</f>
        <v>0</v>
      </c>
      <c r="BG103" s="46">
        <f>VLOOKUP($H103,[4]IRA!$H$7:$CH$470,72,FALSE)</f>
        <v>0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>
        <v>384</v>
      </c>
      <c r="BP103" s="14">
        <f t="shared" si="18"/>
        <v>16</v>
      </c>
      <c r="BQ103" s="21">
        <f t="shared" si="19"/>
        <v>4.1666666666666664E-2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2</v>
      </c>
      <c r="L104" s="46">
        <f>VLOOKUP($H104,[1]EDA!$H$6:$BH$469,44,FALSE)</f>
        <v>0</v>
      </c>
      <c r="M104" s="46">
        <f>VLOOKUP($H104,[1]EDA!$H$6:$BH$469,45,FALSE)</f>
        <v>0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>
        <v>185</v>
      </c>
      <c r="W104" s="14">
        <f t="shared" si="12"/>
        <v>2</v>
      </c>
      <c r="X104" s="21">
        <f t="shared" si="13"/>
        <v>1.0810810810810811E-2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>
        <v>0</v>
      </c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0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>
        <v>0</v>
      </c>
      <c r="BA104" s="24">
        <f t="shared" si="16"/>
        <v>0</v>
      </c>
      <c r="BB104" s="21">
        <f t="shared" si="17"/>
        <v>0</v>
      </c>
      <c r="BC104" s="46">
        <f>VLOOKUP($H104,[4]IRA!$H$7:$CH$470,68,FALSE)</f>
        <v>9</v>
      </c>
      <c r="BD104" s="46">
        <f>VLOOKUP($H104,[4]IRA!$H$7:$CH$470,69,FALSE)</f>
        <v>3</v>
      </c>
      <c r="BE104" s="46">
        <f>VLOOKUP($H104,[4]IRA!$H$7:$CH$470,70,FALSE)</f>
        <v>0</v>
      </c>
      <c r="BF104" s="46">
        <f>VLOOKUP($H104,[4]IRA!$H$7:$CH$470,71,FALSE)</f>
        <v>0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>
        <v>152</v>
      </c>
      <c r="BP104" s="14">
        <f t="shared" si="18"/>
        <v>12</v>
      </c>
      <c r="BQ104" s="21">
        <f t="shared" si="19"/>
        <v>7.8947368421052627E-2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47">
        <f>VLOOKUP($H105,[1]EDA!$H$6:$BH$469,42,FALSE)</f>
        <v>4</v>
      </c>
      <c r="K105" s="46">
        <f>VLOOKUP($H105,[1]EDA!$H$6:$BH$469,43,FALSE)</f>
        <v>5</v>
      </c>
      <c r="L105" s="46">
        <f>VLOOKUP($H105,[1]EDA!$H$6:$BH$469,44,FALSE)</f>
        <v>0</v>
      </c>
      <c r="M105" s="46">
        <f>VLOOKUP($H105,[1]EDA!$H$6:$BH$469,45,FALSE)</f>
        <v>0</v>
      </c>
      <c r="N105" s="46">
        <f>VLOOKUP($H105,[1]EDA!$H$6:$BH$469,46,FALSE)</f>
        <v>0</v>
      </c>
      <c r="O105" s="46">
        <f>VLOOKUP($H105,[1]EDA!$H$6:$BH$469,47,FALSE)</f>
        <v>0</v>
      </c>
      <c r="P105" s="46">
        <f>VLOOKUP($H105,[1]EDA!$H$6:$BH$469,48,FALSE)</f>
        <v>0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>
        <v>200</v>
      </c>
      <c r="W105" s="14">
        <f t="shared" si="12"/>
        <v>9</v>
      </c>
      <c r="X105" s="21">
        <f t="shared" si="13"/>
        <v>4.4999999999999998E-2</v>
      </c>
      <c r="Y105" s="46">
        <f>VLOOKUP($H105,[2]EDA!$H$6:$AU$469,29,FALSE)</f>
        <v>0</v>
      </c>
      <c r="Z105" s="46">
        <f>VLOOKUP($H105,[2]EDA!$H$6:$AU$469,30,FALSE)</f>
        <v>1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>
        <v>0</v>
      </c>
      <c r="AL105" s="49">
        <f t="shared" si="14"/>
        <v>1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>
        <v>1</v>
      </c>
      <c r="BA105" s="24">
        <f t="shared" si="16"/>
        <v>0</v>
      </c>
      <c r="BB105" s="21">
        <f t="shared" si="17"/>
        <v>0</v>
      </c>
      <c r="BC105" s="46">
        <f>VLOOKUP($H105,[4]IRA!$H$7:$CH$470,68,FALSE)</f>
        <v>47</v>
      </c>
      <c r="BD105" s="46">
        <f>VLOOKUP($H105,[4]IRA!$H$7:$CH$470,69,FALSE)</f>
        <v>46</v>
      </c>
      <c r="BE105" s="46">
        <f>VLOOKUP($H105,[4]IRA!$H$7:$CH$470,70,FALSE)</f>
        <v>0</v>
      </c>
      <c r="BF105" s="46">
        <f>VLOOKUP($H105,[4]IRA!$H$7:$CH$470,71,FALSE)</f>
        <v>0</v>
      </c>
      <c r="BG105" s="46">
        <f>VLOOKUP($H105,[4]IRA!$H$7:$CH$470,72,FALSE)</f>
        <v>0</v>
      </c>
      <c r="BH105" s="46">
        <f>VLOOKUP($H105,[4]IRA!$H$7:$CH$470,73,FALSE)</f>
        <v>0</v>
      </c>
      <c r="BI105" s="46">
        <f>VLOOKUP($H105,[4]IRA!$H$7:$CH$470,74,FALSE)</f>
        <v>0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>
        <v>294</v>
      </c>
      <c r="BP105" s="14">
        <f t="shared" si="18"/>
        <v>93</v>
      </c>
      <c r="BQ105" s="21">
        <f t="shared" si="19"/>
        <v>0.31632653061224492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0</v>
      </c>
      <c r="M106" s="46">
        <f>VLOOKUP($H106,[1]EDA!$H$6:$BH$469,45,FALSE)</f>
        <v>0</v>
      </c>
      <c r="N106" s="46">
        <f>VLOOKUP($H106,[1]EDA!$H$6:$BH$469,46,FALSE)</f>
        <v>0</v>
      </c>
      <c r="O106" s="46">
        <f>VLOOKUP($H106,[1]EDA!$H$6:$BH$469,47,FALSE)</f>
        <v>0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>
        <v>21</v>
      </c>
      <c r="W106" s="14">
        <f t="shared" si="12"/>
        <v>0</v>
      </c>
      <c r="X106" s="21">
        <f t="shared" si="13"/>
        <v>0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>
        <v>0</v>
      </c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>
        <v>0</v>
      </c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0</v>
      </c>
      <c r="BF106" s="46">
        <f>VLOOKUP($H106,[4]IRA!$H$7:$CH$470,71,FALSE)</f>
        <v>0</v>
      </c>
      <c r="BG106" s="46">
        <f>VLOOKUP($H106,[4]IRA!$H$7:$CH$470,72,FALSE)</f>
        <v>0</v>
      </c>
      <c r="BH106" s="46">
        <f>VLOOKUP($H106,[4]IRA!$H$7:$CH$470,73,FALSE)</f>
        <v>0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>
        <v>326</v>
      </c>
      <c r="BP106" s="14">
        <f t="shared" si="18"/>
        <v>0</v>
      </c>
      <c r="BQ106" s="21">
        <f t="shared" si="19"/>
        <v>0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0</v>
      </c>
      <c r="M107" s="46">
        <f>VLOOKUP($H107,[1]EDA!$H$6:$BH$469,45,FALSE)</f>
        <v>0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>
        <v>236</v>
      </c>
      <c r="W107" s="14">
        <f t="shared" si="12"/>
        <v>0</v>
      </c>
      <c r="X107" s="21">
        <f t="shared" si="13"/>
        <v>0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>
        <v>0</v>
      </c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>
        <v>0</v>
      </c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0</v>
      </c>
      <c r="BF107" s="46">
        <f>VLOOKUP($H107,[4]IRA!$H$7:$CH$470,71,FALSE)</f>
        <v>0</v>
      </c>
      <c r="BG107" s="46">
        <f>VLOOKUP($H107,[4]IRA!$H$7:$CH$470,72,FALSE)</f>
        <v>0</v>
      </c>
      <c r="BH107" s="46">
        <f>VLOOKUP($H107,[4]IRA!$H$7:$CH$470,73,FALSE)</f>
        <v>0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>
        <v>91</v>
      </c>
      <c r="BP107" s="14">
        <f t="shared" si="18"/>
        <v>0</v>
      </c>
      <c r="BQ107" s="21">
        <f t="shared" si="19"/>
        <v>0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47">
        <f>VLOOKUP($H108,[1]EDA!$H$6:$BH$469,42,FALSE)</f>
        <v>4</v>
      </c>
      <c r="K108" s="46">
        <f>VLOOKUP($H108,[1]EDA!$H$6:$BH$469,43,FALSE)</f>
        <v>0</v>
      </c>
      <c r="L108" s="46">
        <f>VLOOKUP($H108,[1]EDA!$H$6:$BH$469,44,FALSE)</f>
        <v>0</v>
      </c>
      <c r="M108" s="46">
        <f>VLOOKUP($H108,[1]EDA!$H$6:$BH$469,45,FALSE)</f>
        <v>0</v>
      </c>
      <c r="N108" s="46">
        <f>VLOOKUP($H108,[1]EDA!$H$6:$BH$469,46,FALSE)</f>
        <v>0</v>
      </c>
      <c r="O108" s="46">
        <f>VLOOKUP($H108,[1]EDA!$H$6:$BH$469,47,FALSE)</f>
        <v>0</v>
      </c>
      <c r="P108" s="46">
        <f>VLOOKUP($H108,[1]EDA!$H$6:$BH$469,48,FALSE)</f>
        <v>0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>
        <v>91</v>
      </c>
      <c r="W108" s="14">
        <f t="shared" si="12"/>
        <v>4</v>
      </c>
      <c r="X108" s="21">
        <f t="shared" si="13"/>
        <v>4.3956043956043959E-2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>
        <v>0</v>
      </c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>
        <v>0</v>
      </c>
      <c r="BA108" s="24">
        <f t="shared" si="16"/>
        <v>0</v>
      </c>
      <c r="BB108" s="21">
        <f t="shared" si="17"/>
        <v>0</v>
      </c>
      <c r="BC108" s="46">
        <f>VLOOKUP($H108,[4]IRA!$H$7:$CH$470,68,FALSE)</f>
        <v>3</v>
      </c>
      <c r="BD108" s="46">
        <f>VLOOKUP($H108,[4]IRA!$H$7:$CH$470,69,FALSE)</f>
        <v>0</v>
      </c>
      <c r="BE108" s="46">
        <f>VLOOKUP($H108,[4]IRA!$H$7:$CH$470,70,FALSE)</f>
        <v>0</v>
      </c>
      <c r="BF108" s="46">
        <f>VLOOKUP($H108,[4]IRA!$H$7:$CH$470,71,FALSE)</f>
        <v>0</v>
      </c>
      <c r="BG108" s="46">
        <f>VLOOKUP($H108,[4]IRA!$H$7:$CH$470,72,FALSE)</f>
        <v>0</v>
      </c>
      <c r="BH108" s="46">
        <f>VLOOKUP($H108,[4]IRA!$H$7:$CH$470,73,FALSE)</f>
        <v>0</v>
      </c>
      <c r="BI108" s="46">
        <f>VLOOKUP($H108,[4]IRA!$H$7:$CH$470,74,FALSE)</f>
        <v>0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>
        <v>276</v>
      </c>
      <c r="BP108" s="14">
        <f t="shared" si="18"/>
        <v>3</v>
      </c>
      <c r="BQ108" s="21">
        <f t="shared" si="19"/>
        <v>1.0869565217391304E-2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47">
        <f>VLOOKUP($H109,[1]EDA!$H$6:$BH$469,42,FALSE)</f>
        <v>6</v>
      </c>
      <c r="K109" s="46">
        <f>VLOOKUP($H109,[1]EDA!$H$6:$BH$469,43,FALSE)</f>
        <v>0</v>
      </c>
      <c r="L109" s="46">
        <f>VLOOKUP($H109,[1]EDA!$H$6:$BH$469,44,FALSE)</f>
        <v>0</v>
      </c>
      <c r="M109" s="46">
        <f>VLOOKUP($H109,[1]EDA!$H$6:$BH$469,45,FALSE)</f>
        <v>0</v>
      </c>
      <c r="N109" s="46">
        <f>VLOOKUP($H109,[1]EDA!$H$6:$BH$469,46,FALSE)</f>
        <v>0</v>
      </c>
      <c r="O109" s="46">
        <f>VLOOKUP($H109,[1]EDA!$H$6:$BH$469,47,FALSE)</f>
        <v>0</v>
      </c>
      <c r="P109" s="46">
        <f>VLOOKUP($H109,[1]EDA!$H$6:$BH$469,48,FALSE)</f>
        <v>0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>
        <v>264</v>
      </c>
      <c r="W109" s="14">
        <f t="shared" si="12"/>
        <v>6</v>
      </c>
      <c r="X109" s="21">
        <f t="shared" si="13"/>
        <v>2.2727272727272728E-2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0</v>
      </c>
      <c r="AE109" s="46">
        <f>VLOOKUP($H109,[2]EDA!$H$6:$AU$469,35,FALSE)</f>
        <v>0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>
        <v>0</v>
      </c>
      <c r="AL109" s="49">
        <f t="shared" si="14"/>
        <v>0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8</v>
      </c>
      <c r="AP109" s="46">
        <f>VLOOKUP($H109,[3]IRA!$H$6:$BH$469,44,FALSE)</f>
        <v>0</v>
      </c>
      <c r="AQ109" s="46">
        <f>VLOOKUP($H109,[3]IRA!$H$6:$BH$469,45,FALSE)</f>
        <v>0</v>
      </c>
      <c r="AR109" s="46">
        <f>VLOOKUP($H109,[3]IRA!$H$6:$BH$469,46,FALSE)</f>
        <v>0</v>
      </c>
      <c r="AS109" s="46">
        <f>VLOOKUP($H109,[3]IRA!$H$6:$BH$469,47,FALSE)</f>
        <v>0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>
        <v>21</v>
      </c>
      <c r="BA109" s="24">
        <f t="shared" si="16"/>
        <v>8</v>
      </c>
      <c r="BB109" s="21">
        <f t="shared" si="17"/>
        <v>0.38095238095238093</v>
      </c>
      <c r="BC109" s="46">
        <f>VLOOKUP($H109,[4]IRA!$H$7:$CH$470,68,FALSE)</f>
        <v>26</v>
      </c>
      <c r="BD109" s="46">
        <f>VLOOKUP($H109,[4]IRA!$H$7:$CH$470,69,FALSE)</f>
        <v>16</v>
      </c>
      <c r="BE109" s="46">
        <f>VLOOKUP($H109,[4]IRA!$H$7:$CH$470,70,FALSE)</f>
        <v>1</v>
      </c>
      <c r="BF109" s="46">
        <f>VLOOKUP($H109,[4]IRA!$H$7:$CH$470,71,FALSE)</f>
        <v>0</v>
      </c>
      <c r="BG109" s="46">
        <f>VLOOKUP($H109,[4]IRA!$H$7:$CH$470,72,FALSE)</f>
        <v>0</v>
      </c>
      <c r="BH109" s="46">
        <f>VLOOKUP($H109,[4]IRA!$H$7:$CH$470,73,FALSE)</f>
        <v>0</v>
      </c>
      <c r="BI109" s="46">
        <f>VLOOKUP($H109,[4]IRA!$H$7:$CH$470,74,FALSE)</f>
        <v>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>
        <v>859</v>
      </c>
      <c r="BP109" s="14">
        <f t="shared" si="18"/>
        <v>43</v>
      </c>
      <c r="BQ109" s="21">
        <f t="shared" si="19"/>
        <v>5.0058207217694994E-2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2</v>
      </c>
      <c r="L110" s="46">
        <f>VLOOKUP($H110,[1]EDA!$H$6:$BH$469,44,FALSE)</f>
        <v>0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>
        <v>172</v>
      </c>
      <c r="W110" s="14">
        <f t="shared" si="12"/>
        <v>2</v>
      </c>
      <c r="X110" s="21">
        <f t="shared" si="13"/>
        <v>1.1627906976744186E-2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>
        <v>0</v>
      </c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>
        <v>1</v>
      </c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11</v>
      </c>
      <c r="BE110" s="46">
        <f>VLOOKUP($H110,[4]IRA!$H$7:$CH$470,70,FALSE)</f>
        <v>0</v>
      </c>
      <c r="BF110" s="46">
        <f>VLOOKUP($H110,[4]IRA!$H$7:$CH$470,71,FALSE)</f>
        <v>0</v>
      </c>
      <c r="BG110" s="46">
        <f>VLOOKUP($H110,[4]IRA!$H$7:$CH$470,72,FALSE)</f>
        <v>0</v>
      </c>
      <c r="BH110" s="46">
        <f>VLOOKUP($H110,[4]IRA!$H$7:$CH$470,73,FALSE)</f>
        <v>0</v>
      </c>
      <c r="BI110" s="46">
        <f>VLOOKUP($H110,[4]IRA!$H$7:$CH$470,74,FALSE)</f>
        <v>0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>
        <v>219</v>
      </c>
      <c r="BP110" s="14">
        <f t="shared" si="18"/>
        <v>11</v>
      </c>
      <c r="BQ110" s="21">
        <f t="shared" si="19"/>
        <v>5.0228310502283102E-2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0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>
        <v>60</v>
      </c>
      <c r="W111" s="14">
        <f t="shared" si="12"/>
        <v>0</v>
      </c>
      <c r="X111" s="21">
        <f t="shared" si="13"/>
        <v>0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>
        <v>0</v>
      </c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0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>
        <v>0</v>
      </c>
      <c r="BA111" s="24">
        <f t="shared" si="16"/>
        <v>0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0</v>
      </c>
      <c r="BF111" s="46">
        <f>VLOOKUP($H111,[4]IRA!$H$7:$CH$470,71,FALSE)</f>
        <v>0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>
        <v>86</v>
      </c>
      <c r="BP111" s="14">
        <f t="shared" si="18"/>
        <v>0</v>
      </c>
      <c r="BQ111" s="21">
        <f t="shared" si="19"/>
        <v>0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47">
        <f>VLOOKUP($H112,[1]EDA!$H$6:$BH$469,42,FALSE)</f>
        <v>1</v>
      </c>
      <c r="K112" s="46">
        <f>VLOOKUP($H112,[1]EDA!$H$6:$BH$469,43,FALSE)</f>
        <v>0</v>
      </c>
      <c r="L112" s="46">
        <f>VLOOKUP($H112,[1]EDA!$H$6:$BH$469,44,FALSE)</f>
        <v>0</v>
      </c>
      <c r="M112" s="46">
        <f>VLOOKUP($H112,[1]EDA!$H$6:$BH$469,45,FALSE)</f>
        <v>0</v>
      </c>
      <c r="N112" s="46">
        <f>VLOOKUP($H112,[1]EDA!$H$6:$BH$469,46,FALSE)</f>
        <v>0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>
        <v>151</v>
      </c>
      <c r="W112" s="14">
        <f t="shared" si="12"/>
        <v>1</v>
      </c>
      <c r="X112" s="21">
        <f t="shared" si="13"/>
        <v>6.6225165562913907E-3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>
        <v>0</v>
      </c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0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>
        <v>1</v>
      </c>
      <c r="BA112" s="24">
        <f t="shared" si="16"/>
        <v>0</v>
      </c>
      <c r="BB112" s="21">
        <f t="shared" si="17"/>
        <v>0</v>
      </c>
      <c r="BC112" s="46">
        <f>VLOOKUP($H112,[4]IRA!$H$7:$CH$470,68,FALSE)</f>
        <v>4</v>
      </c>
      <c r="BD112" s="46">
        <f>VLOOKUP($H112,[4]IRA!$H$7:$CH$470,69,FALSE)</f>
        <v>3</v>
      </c>
      <c r="BE112" s="46">
        <f>VLOOKUP($H112,[4]IRA!$H$7:$CH$470,70,FALSE)</f>
        <v>0</v>
      </c>
      <c r="BF112" s="46">
        <f>VLOOKUP($H112,[4]IRA!$H$7:$CH$470,71,FALSE)</f>
        <v>0</v>
      </c>
      <c r="BG112" s="46">
        <f>VLOOKUP($H112,[4]IRA!$H$7:$CH$470,72,FALSE)</f>
        <v>0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>
        <v>288</v>
      </c>
      <c r="BP112" s="14">
        <f t="shared" si="18"/>
        <v>7</v>
      </c>
      <c r="BQ112" s="21">
        <f t="shared" si="19"/>
        <v>2.4305555555555556E-2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47">
        <f>VLOOKUP($H113,[1]EDA!$H$6:$BH$469,42,FALSE)</f>
        <v>15</v>
      </c>
      <c r="K113" s="46">
        <f>VLOOKUP($H113,[1]EDA!$H$6:$BH$469,43,FALSE)</f>
        <v>29</v>
      </c>
      <c r="L113" s="46">
        <f>VLOOKUP($H113,[1]EDA!$H$6:$BH$469,44,FALSE)</f>
        <v>3</v>
      </c>
      <c r="M113" s="46">
        <f>VLOOKUP($H113,[1]EDA!$H$6:$BH$469,45,FALSE)</f>
        <v>0</v>
      </c>
      <c r="N113" s="46">
        <f>VLOOKUP($H113,[1]EDA!$H$6:$BH$469,46,FALSE)</f>
        <v>0</v>
      </c>
      <c r="O113" s="46">
        <f>VLOOKUP($H113,[1]EDA!$H$6:$BH$469,47,FALSE)</f>
        <v>0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>
        <v>57</v>
      </c>
      <c r="W113" s="14">
        <f t="shared" si="12"/>
        <v>47</v>
      </c>
      <c r="X113" s="21">
        <f t="shared" si="13"/>
        <v>0.82456140350877194</v>
      </c>
      <c r="Y113" s="46">
        <f>VLOOKUP($H113,[2]EDA!$H$6:$AU$469,29,FALSE)</f>
        <v>0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>
        <v>0</v>
      </c>
      <c r="AL113" s="49">
        <f t="shared" si="14"/>
        <v>0</v>
      </c>
      <c r="AM113" s="21">
        <f t="shared" si="15"/>
        <v>0</v>
      </c>
      <c r="AN113" s="46">
        <f>VLOOKUP($H113,[3]IRA!$H$6:$BH$469,42,FALSE)</f>
        <v>8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0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>
        <v>1</v>
      </c>
      <c r="BA113" s="24">
        <f t="shared" si="16"/>
        <v>8</v>
      </c>
      <c r="BB113" s="21">
        <f t="shared" si="17"/>
        <v>8</v>
      </c>
      <c r="BC113" s="46">
        <f>VLOOKUP($H113,[4]IRA!$H$7:$CH$470,68,FALSE)</f>
        <v>31</v>
      </c>
      <c r="BD113" s="46">
        <f>VLOOKUP($H113,[4]IRA!$H$7:$CH$470,69,FALSE)</f>
        <v>13</v>
      </c>
      <c r="BE113" s="46">
        <f>VLOOKUP($H113,[4]IRA!$H$7:$CH$470,70,FALSE)</f>
        <v>0</v>
      </c>
      <c r="BF113" s="46">
        <f>VLOOKUP($H113,[4]IRA!$H$7:$CH$470,71,FALSE)</f>
        <v>0</v>
      </c>
      <c r="BG113" s="46">
        <f>VLOOKUP($H113,[4]IRA!$H$7:$CH$470,72,FALSE)</f>
        <v>0</v>
      </c>
      <c r="BH113" s="46">
        <f>VLOOKUP($H113,[4]IRA!$H$7:$CH$470,73,FALSE)</f>
        <v>0</v>
      </c>
      <c r="BI113" s="46">
        <f>VLOOKUP($H113,[4]IRA!$H$7:$CH$470,74,FALSE)</f>
        <v>0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>
        <v>504</v>
      </c>
      <c r="BP113" s="14">
        <f t="shared" si="18"/>
        <v>44</v>
      </c>
      <c r="BQ113" s="21">
        <f t="shared" si="19"/>
        <v>8.7301587301587297E-2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0</v>
      </c>
      <c r="M114" s="46">
        <f>VLOOKUP($H114,[1]EDA!$H$6:$BH$469,45,FALSE)</f>
        <v>0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>
        <v>134</v>
      </c>
      <c r="W114" s="14">
        <f t="shared" si="12"/>
        <v>0</v>
      </c>
      <c r="X114" s="21">
        <f t="shared" si="13"/>
        <v>0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0</v>
      </c>
      <c r="AB114" s="46">
        <f>VLOOKUP($H114,[2]EDA!$H$6:$AU$469,32,FALSE)</f>
        <v>0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>
        <v>0</v>
      </c>
      <c r="AL114" s="49">
        <f t="shared" si="14"/>
        <v>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>
        <v>0</v>
      </c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0</v>
      </c>
      <c r="BF114" s="46">
        <f>VLOOKUP($H114,[4]IRA!$H$7:$CH$470,71,FALSE)</f>
        <v>0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>
        <v>26</v>
      </c>
      <c r="BP114" s="14">
        <f t="shared" si="18"/>
        <v>0</v>
      </c>
      <c r="BQ114" s="21">
        <f t="shared" si="19"/>
        <v>0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47">
        <f>VLOOKUP($H115,[1]EDA!$H$6:$BH$469,42,FALSE)</f>
        <v>21</v>
      </c>
      <c r="K115" s="46">
        <f>VLOOKUP($H115,[1]EDA!$H$6:$BH$469,43,FALSE)</f>
        <v>6</v>
      </c>
      <c r="L115" s="46">
        <f>VLOOKUP($H115,[1]EDA!$H$6:$BH$469,44,FALSE)</f>
        <v>0</v>
      </c>
      <c r="M115" s="46">
        <f>VLOOKUP($H115,[1]EDA!$H$6:$BH$469,45,FALSE)</f>
        <v>0</v>
      </c>
      <c r="N115" s="46">
        <f>VLOOKUP($H115,[1]EDA!$H$6:$BH$469,46,FALSE)</f>
        <v>0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>
        <v>4</v>
      </c>
      <c r="W115" s="14">
        <f t="shared" si="12"/>
        <v>27</v>
      </c>
      <c r="X115" s="21">
        <f t="shared" si="13"/>
        <v>6.75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0</v>
      </c>
      <c r="AC115" s="46">
        <f>VLOOKUP($H115,[2]EDA!$H$6:$AU$469,33,FALSE)</f>
        <v>0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>
        <v>0</v>
      </c>
      <c r="AL115" s="49">
        <f t="shared" si="14"/>
        <v>0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>
        <v>0</v>
      </c>
      <c r="BA115" s="24">
        <f t="shared" si="16"/>
        <v>0</v>
      </c>
      <c r="BB115" s="21">
        <f t="shared" si="17"/>
        <v>0</v>
      </c>
      <c r="BC115" s="46">
        <f>VLOOKUP($H115,[4]IRA!$H$7:$CH$470,68,FALSE)</f>
        <v>13</v>
      </c>
      <c r="BD115" s="46">
        <f>VLOOKUP($H115,[4]IRA!$H$7:$CH$470,69,FALSE)</f>
        <v>15</v>
      </c>
      <c r="BE115" s="46">
        <f>VLOOKUP($H115,[4]IRA!$H$7:$CH$470,70,FALSE)</f>
        <v>0</v>
      </c>
      <c r="BF115" s="46">
        <f>VLOOKUP($H115,[4]IRA!$H$7:$CH$470,71,FALSE)</f>
        <v>0</v>
      </c>
      <c r="BG115" s="46">
        <f>VLOOKUP($H115,[4]IRA!$H$7:$CH$470,72,FALSE)</f>
        <v>0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>
        <v>162</v>
      </c>
      <c r="BP115" s="14">
        <f t="shared" si="18"/>
        <v>28</v>
      </c>
      <c r="BQ115" s="21">
        <f t="shared" si="19"/>
        <v>0.1728395061728395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47">
        <f>VLOOKUP($H116,[1]EDA!$H$6:$BH$469,42,FALSE)</f>
        <v>16</v>
      </c>
      <c r="K116" s="46">
        <f>VLOOKUP($H116,[1]EDA!$H$6:$BH$469,43,FALSE)</f>
        <v>0</v>
      </c>
      <c r="L116" s="46">
        <f>VLOOKUP($H116,[1]EDA!$H$6:$BH$469,44,FALSE)</f>
        <v>0</v>
      </c>
      <c r="M116" s="46">
        <f>VLOOKUP($H116,[1]EDA!$H$6:$BH$469,45,FALSE)</f>
        <v>0</v>
      </c>
      <c r="N116" s="46">
        <f>VLOOKUP($H116,[1]EDA!$H$6:$BH$469,46,FALSE)</f>
        <v>0</v>
      </c>
      <c r="O116" s="46">
        <f>VLOOKUP($H116,[1]EDA!$H$6:$BH$469,47,FALSE)</f>
        <v>0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>
        <v>229</v>
      </c>
      <c r="W116" s="14">
        <f t="shared" si="12"/>
        <v>16</v>
      </c>
      <c r="X116" s="21">
        <f t="shared" si="13"/>
        <v>6.9868995633187769E-2</v>
      </c>
      <c r="Y116" s="46">
        <f>VLOOKUP($H116,[2]EDA!$H$6:$AU$469,29,FALSE)</f>
        <v>1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>
        <v>0</v>
      </c>
      <c r="AL116" s="49">
        <f t="shared" si="14"/>
        <v>1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>
        <v>0</v>
      </c>
      <c r="BA116" s="24">
        <f t="shared" si="16"/>
        <v>0</v>
      </c>
      <c r="BB116" s="21">
        <f t="shared" si="17"/>
        <v>0</v>
      </c>
      <c r="BC116" s="46">
        <f>VLOOKUP($H116,[4]IRA!$H$7:$CH$470,68,FALSE)</f>
        <v>4</v>
      </c>
      <c r="BD116" s="46">
        <f>VLOOKUP($H116,[4]IRA!$H$7:$CH$470,69,FALSE)</f>
        <v>0</v>
      </c>
      <c r="BE116" s="46">
        <f>VLOOKUP($H116,[4]IRA!$H$7:$CH$470,70,FALSE)</f>
        <v>0</v>
      </c>
      <c r="BF116" s="46">
        <f>VLOOKUP($H116,[4]IRA!$H$7:$CH$470,71,FALSE)</f>
        <v>0</v>
      </c>
      <c r="BG116" s="46">
        <f>VLOOKUP($H116,[4]IRA!$H$7:$CH$470,72,FALSE)</f>
        <v>0</v>
      </c>
      <c r="BH116" s="46">
        <f>VLOOKUP($H116,[4]IRA!$H$7:$CH$470,73,FALSE)</f>
        <v>0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>
        <v>185</v>
      </c>
      <c r="BP116" s="14">
        <f t="shared" si="18"/>
        <v>4</v>
      </c>
      <c r="BQ116" s="21">
        <f t="shared" si="19"/>
        <v>2.1621621621621623E-2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47">
        <f>VLOOKUP($H117,[1]EDA!$H$6:$BH$469,42,FALSE)</f>
        <v>17</v>
      </c>
      <c r="K117" s="46">
        <f>VLOOKUP($H117,[1]EDA!$H$6:$BH$469,43,FALSE)</f>
        <v>8</v>
      </c>
      <c r="L117" s="46">
        <f>VLOOKUP($H117,[1]EDA!$H$6:$BH$469,44,FALSE)</f>
        <v>7</v>
      </c>
      <c r="M117" s="46">
        <f>VLOOKUP($H117,[1]EDA!$H$6:$BH$469,45,FALSE)</f>
        <v>0</v>
      </c>
      <c r="N117" s="46">
        <f>VLOOKUP($H117,[1]EDA!$H$6:$BH$469,46,FALSE)</f>
        <v>0</v>
      </c>
      <c r="O117" s="46">
        <f>VLOOKUP($H117,[1]EDA!$H$6:$BH$469,47,FALSE)</f>
        <v>0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>
        <v>237</v>
      </c>
      <c r="W117" s="14">
        <f t="shared" si="12"/>
        <v>32</v>
      </c>
      <c r="X117" s="21">
        <f t="shared" si="13"/>
        <v>0.13502109704641349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>
        <v>6</v>
      </c>
      <c r="AL117" s="49">
        <f t="shared" si="14"/>
        <v>0</v>
      </c>
      <c r="AM117" s="21">
        <f t="shared" si="15"/>
        <v>0</v>
      </c>
      <c r="AN117" s="46">
        <f>VLOOKUP($H117,[3]IRA!$H$6:$BH$469,42,FALSE)</f>
        <v>2</v>
      </c>
      <c r="AO117" s="46">
        <f>VLOOKUP($H117,[3]IRA!$H$6:$BH$469,43,FALSE)</f>
        <v>0</v>
      </c>
      <c r="AP117" s="46">
        <f>VLOOKUP($H117,[3]IRA!$H$6:$BH$469,44,FALSE)</f>
        <v>0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0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>
        <v>31</v>
      </c>
      <c r="BA117" s="24">
        <f t="shared" si="16"/>
        <v>2</v>
      </c>
      <c r="BB117" s="21">
        <f t="shared" si="17"/>
        <v>6.4516129032258063E-2</v>
      </c>
      <c r="BC117" s="46">
        <f>VLOOKUP($H117,[4]IRA!$H$7:$CH$470,68,FALSE)</f>
        <v>41</v>
      </c>
      <c r="BD117" s="46">
        <f>VLOOKUP($H117,[4]IRA!$H$7:$CH$470,69,FALSE)</f>
        <v>10</v>
      </c>
      <c r="BE117" s="46">
        <f>VLOOKUP($H117,[4]IRA!$H$7:$CH$470,70,FALSE)</f>
        <v>0</v>
      </c>
      <c r="BF117" s="46">
        <f>VLOOKUP($H117,[4]IRA!$H$7:$CH$470,71,FALSE)</f>
        <v>0</v>
      </c>
      <c r="BG117" s="46">
        <f>VLOOKUP($H117,[4]IRA!$H$7:$CH$470,72,FALSE)</f>
        <v>0</v>
      </c>
      <c r="BH117" s="46">
        <f>VLOOKUP($H117,[4]IRA!$H$7:$CH$470,73,FALSE)</f>
        <v>0</v>
      </c>
      <c r="BI117" s="46">
        <f>VLOOKUP($H117,[4]IRA!$H$7:$CH$470,74,FALSE)</f>
        <v>0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>
        <v>790</v>
      </c>
      <c r="BP117" s="14">
        <f t="shared" si="18"/>
        <v>51</v>
      </c>
      <c r="BQ117" s="21">
        <f t="shared" si="19"/>
        <v>6.4556962025316453E-2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47">
        <f>VLOOKUP($H118,[1]EDA!$H$6:$BH$469,42,FALSE)</f>
        <v>5</v>
      </c>
      <c r="K118" s="46">
        <f>VLOOKUP($H118,[1]EDA!$H$6:$BH$469,43,FALSE)</f>
        <v>6</v>
      </c>
      <c r="L118" s="46">
        <f>VLOOKUP($H118,[1]EDA!$H$6:$BH$469,44,FALSE)</f>
        <v>0</v>
      </c>
      <c r="M118" s="46">
        <f>VLOOKUP($H118,[1]EDA!$H$6:$BH$469,45,FALSE)</f>
        <v>0</v>
      </c>
      <c r="N118" s="46">
        <f>VLOOKUP($H118,[1]EDA!$H$6:$BH$469,46,FALSE)</f>
        <v>0</v>
      </c>
      <c r="O118" s="46">
        <f>VLOOKUP($H118,[1]EDA!$H$6:$BH$469,47,FALSE)</f>
        <v>0</v>
      </c>
      <c r="P118" s="46">
        <f>VLOOKUP($H118,[1]EDA!$H$6:$BH$469,48,FALSE)</f>
        <v>0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>
        <v>66</v>
      </c>
      <c r="W118" s="14">
        <f t="shared" si="12"/>
        <v>11</v>
      </c>
      <c r="X118" s="21">
        <f t="shared" si="13"/>
        <v>0.16666666666666666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>
        <v>3</v>
      </c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>
        <v>0</v>
      </c>
      <c r="BA118" s="24">
        <f t="shared" si="16"/>
        <v>0</v>
      </c>
      <c r="BB118" s="21">
        <f t="shared" si="17"/>
        <v>0</v>
      </c>
      <c r="BC118" s="46">
        <f>VLOOKUP($H118,[4]IRA!$H$7:$CH$470,68,FALSE)</f>
        <v>2</v>
      </c>
      <c r="BD118" s="46">
        <f>VLOOKUP($H118,[4]IRA!$H$7:$CH$470,69,FALSE)</f>
        <v>7</v>
      </c>
      <c r="BE118" s="46">
        <f>VLOOKUP($H118,[4]IRA!$H$7:$CH$470,70,FALSE)</f>
        <v>0</v>
      </c>
      <c r="BF118" s="46">
        <f>VLOOKUP($H118,[4]IRA!$H$7:$CH$470,71,FALSE)</f>
        <v>0</v>
      </c>
      <c r="BG118" s="46">
        <f>VLOOKUP($H118,[4]IRA!$H$7:$CH$470,72,FALSE)</f>
        <v>0</v>
      </c>
      <c r="BH118" s="46">
        <f>VLOOKUP($H118,[4]IRA!$H$7:$CH$470,73,FALSE)</f>
        <v>0</v>
      </c>
      <c r="BI118" s="46">
        <f>VLOOKUP($H118,[4]IRA!$H$7:$CH$470,74,FALSE)</f>
        <v>0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>
        <v>127</v>
      </c>
      <c r="BP118" s="14">
        <f t="shared" si="18"/>
        <v>9</v>
      </c>
      <c r="BQ118" s="21">
        <f t="shared" si="19"/>
        <v>7.0866141732283464E-2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47">
        <f>VLOOKUP($H119,[1]EDA!$H$6:$BH$469,42,FALSE)</f>
        <v>4</v>
      </c>
      <c r="K119" s="46">
        <f>VLOOKUP($H119,[1]EDA!$H$6:$BH$469,43,FALSE)</f>
        <v>1</v>
      </c>
      <c r="L119" s="46">
        <f>VLOOKUP($H119,[1]EDA!$H$6:$BH$469,44,FALSE)</f>
        <v>1</v>
      </c>
      <c r="M119" s="46">
        <f>VLOOKUP($H119,[1]EDA!$H$6:$BH$469,45,FALSE)</f>
        <v>0</v>
      </c>
      <c r="N119" s="46">
        <f>VLOOKUP($H119,[1]EDA!$H$6:$BH$469,46,FALSE)</f>
        <v>0</v>
      </c>
      <c r="O119" s="46">
        <f>VLOOKUP($H119,[1]EDA!$H$6:$BH$469,47,FALSE)</f>
        <v>0</v>
      </c>
      <c r="P119" s="46">
        <f>VLOOKUP($H119,[1]EDA!$H$6:$BH$469,48,FALSE)</f>
        <v>0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>
        <v>32</v>
      </c>
      <c r="W119" s="14">
        <f t="shared" si="12"/>
        <v>6</v>
      </c>
      <c r="X119" s="21">
        <f t="shared" si="13"/>
        <v>0.1875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>
        <v>2</v>
      </c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>
        <v>0</v>
      </c>
      <c r="BA119" s="24">
        <f t="shared" si="16"/>
        <v>0</v>
      </c>
      <c r="BB119" s="21">
        <f t="shared" si="17"/>
        <v>0</v>
      </c>
      <c r="BC119" s="46">
        <f>VLOOKUP($H119,[4]IRA!$H$7:$CH$470,68,FALSE)</f>
        <v>12</v>
      </c>
      <c r="BD119" s="46">
        <f>VLOOKUP($H119,[4]IRA!$H$7:$CH$470,69,FALSE)</f>
        <v>3</v>
      </c>
      <c r="BE119" s="46">
        <f>VLOOKUP($H119,[4]IRA!$H$7:$CH$470,70,FALSE)</f>
        <v>3</v>
      </c>
      <c r="BF119" s="46">
        <f>VLOOKUP($H119,[4]IRA!$H$7:$CH$470,71,FALSE)</f>
        <v>0</v>
      </c>
      <c r="BG119" s="46">
        <f>VLOOKUP($H119,[4]IRA!$H$7:$CH$470,72,FALSE)</f>
        <v>0</v>
      </c>
      <c r="BH119" s="46">
        <f>VLOOKUP($H119,[4]IRA!$H$7:$CH$470,73,FALSE)</f>
        <v>0</v>
      </c>
      <c r="BI119" s="46">
        <f>VLOOKUP($H119,[4]IRA!$H$7:$CH$470,74,FALSE)</f>
        <v>0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>
        <v>218</v>
      </c>
      <c r="BP119" s="14">
        <f t="shared" si="18"/>
        <v>18</v>
      </c>
      <c r="BQ119" s="21">
        <f t="shared" si="19"/>
        <v>8.2568807339449546E-2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47">
        <f>VLOOKUP($H120,[1]EDA!$H$6:$BH$469,42,FALSE)</f>
        <v>7</v>
      </c>
      <c r="K120" s="46">
        <f>VLOOKUP($H120,[1]EDA!$H$6:$BH$469,43,FALSE)</f>
        <v>2</v>
      </c>
      <c r="L120" s="46">
        <f>VLOOKUP($H120,[1]EDA!$H$6:$BH$469,44,FALSE)</f>
        <v>0</v>
      </c>
      <c r="M120" s="46">
        <f>VLOOKUP($H120,[1]EDA!$H$6:$BH$469,45,FALSE)</f>
        <v>0</v>
      </c>
      <c r="N120" s="46">
        <f>VLOOKUP($H120,[1]EDA!$H$6:$BH$469,46,FALSE)</f>
        <v>0</v>
      </c>
      <c r="O120" s="46">
        <f>VLOOKUP($H120,[1]EDA!$H$6:$BH$469,47,FALSE)</f>
        <v>0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>
        <v>53</v>
      </c>
      <c r="W120" s="14">
        <f t="shared" si="12"/>
        <v>9</v>
      </c>
      <c r="X120" s="21">
        <f t="shared" si="13"/>
        <v>0.16981132075471697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>
        <v>0</v>
      </c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0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>
        <v>0</v>
      </c>
      <c r="BA120" s="24">
        <f t="shared" si="16"/>
        <v>0</v>
      </c>
      <c r="BB120" s="21">
        <f t="shared" si="17"/>
        <v>0</v>
      </c>
      <c r="BC120" s="46">
        <f>VLOOKUP($H120,[4]IRA!$H$7:$CH$470,68,FALSE)</f>
        <v>18</v>
      </c>
      <c r="BD120" s="46">
        <f>VLOOKUP($H120,[4]IRA!$H$7:$CH$470,69,FALSE)</f>
        <v>18</v>
      </c>
      <c r="BE120" s="46">
        <f>VLOOKUP($H120,[4]IRA!$H$7:$CH$470,70,FALSE)</f>
        <v>0</v>
      </c>
      <c r="BF120" s="46">
        <f>VLOOKUP($H120,[4]IRA!$H$7:$CH$470,71,FALSE)</f>
        <v>0</v>
      </c>
      <c r="BG120" s="46">
        <f>VLOOKUP($H120,[4]IRA!$H$7:$CH$470,72,FALSE)</f>
        <v>0</v>
      </c>
      <c r="BH120" s="46">
        <f>VLOOKUP($H120,[4]IRA!$H$7:$CH$470,73,FALSE)</f>
        <v>0</v>
      </c>
      <c r="BI120" s="46">
        <f>VLOOKUP($H120,[4]IRA!$H$7:$CH$470,74,FALSE)</f>
        <v>0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>
        <v>177</v>
      </c>
      <c r="BP120" s="14">
        <f t="shared" si="18"/>
        <v>36</v>
      </c>
      <c r="BQ120" s="21">
        <f t="shared" si="19"/>
        <v>0.20338983050847459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47">
        <f>VLOOKUP($H121,[1]EDA!$H$6:$BH$469,42,FALSE)</f>
        <v>0</v>
      </c>
      <c r="K121" s="46">
        <f>VLOOKUP($H121,[1]EDA!$H$6:$BH$469,43,FALSE)</f>
        <v>1</v>
      </c>
      <c r="L121" s="46">
        <f>VLOOKUP($H121,[1]EDA!$H$6:$BH$469,44,FALSE)</f>
        <v>0</v>
      </c>
      <c r="M121" s="46">
        <f>VLOOKUP($H121,[1]EDA!$H$6:$BH$469,45,FALSE)</f>
        <v>0</v>
      </c>
      <c r="N121" s="46">
        <f>VLOOKUP($H121,[1]EDA!$H$6:$BH$469,46,FALSE)</f>
        <v>0</v>
      </c>
      <c r="O121" s="46">
        <f>VLOOKUP($H121,[1]EDA!$H$6:$BH$469,47,FALSE)</f>
        <v>0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>
        <v>57</v>
      </c>
      <c r="W121" s="14">
        <f t="shared" si="12"/>
        <v>1</v>
      </c>
      <c r="X121" s="21">
        <f t="shared" si="13"/>
        <v>1.7543859649122806E-2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>
        <v>3</v>
      </c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>
        <v>5</v>
      </c>
      <c r="BA121" s="24">
        <f t="shared" si="16"/>
        <v>0</v>
      </c>
      <c r="BB121" s="21">
        <f t="shared" si="17"/>
        <v>0</v>
      </c>
      <c r="BC121" s="46">
        <f>VLOOKUP($H121,[4]IRA!$H$7:$CH$470,68,FALSE)</f>
        <v>4</v>
      </c>
      <c r="BD121" s="46">
        <f>VLOOKUP($H121,[4]IRA!$H$7:$CH$470,69,FALSE)</f>
        <v>6</v>
      </c>
      <c r="BE121" s="46">
        <f>VLOOKUP($H121,[4]IRA!$H$7:$CH$470,70,FALSE)</f>
        <v>0</v>
      </c>
      <c r="BF121" s="46">
        <f>VLOOKUP($H121,[4]IRA!$H$7:$CH$470,71,FALSE)</f>
        <v>0</v>
      </c>
      <c r="BG121" s="46">
        <f>VLOOKUP($H121,[4]IRA!$H$7:$CH$470,72,FALSE)</f>
        <v>0</v>
      </c>
      <c r="BH121" s="46">
        <f>VLOOKUP($H121,[4]IRA!$H$7:$CH$470,73,FALSE)</f>
        <v>0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>
        <v>104</v>
      </c>
      <c r="BP121" s="14">
        <f t="shared" si="18"/>
        <v>10</v>
      </c>
      <c r="BQ121" s="21">
        <f t="shared" si="19"/>
        <v>9.6153846153846159E-2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47">
        <f>VLOOKUP($H122,[1]EDA!$H$6:$BH$469,42,FALSE)</f>
        <v>33</v>
      </c>
      <c r="K122" s="46">
        <f>VLOOKUP($H122,[1]EDA!$H$6:$BH$469,43,FALSE)</f>
        <v>29</v>
      </c>
      <c r="L122" s="46">
        <f>VLOOKUP($H122,[1]EDA!$H$6:$BH$469,44,FALSE)</f>
        <v>4</v>
      </c>
      <c r="M122" s="46">
        <f>VLOOKUP($H122,[1]EDA!$H$6:$BH$469,45,FALSE)</f>
        <v>0</v>
      </c>
      <c r="N122" s="46">
        <f>VLOOKUP($H122,[1]EDA!$H$6:$BH$469,46,FALSE)</f>
        <v>0</v>
      </c>
      <c r="O122" s="46">
        <f>VLOOKUP($H122,[1]EDA!$H$6:$BH$469,47,FALSE)</f>
        <v>0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>
        <v>314</v>
      </c>
      <c r="W122" s="14">
        <f t="shared" si="12"/>
        <v>66</v>
      </c>
      <c r="X122" s="21">
        <f t="shared" si="13"/>
        <v>0.21019108280254778</v>
      </c>
      <c r="Y122" s="46">
        <f>VLOOKUP($H122,[2]EDA!$H$6:$AU$469,29,FALSE)</f>
        <v>9</v>
      </c>
      <c r="Z122" s="46">
        <f>VLOOKUP($H122,[2]EDA!$H$6:$AU$469,30,FALSE)</f>
        <v>0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0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>
        <v>23</v>
      </c>
      <c r="AL122" s="49">
        <f t="shared" si="14"/>
        <v>9</v>
      </c>
      <c r="AM122" s="21">
        <f t="shared" si="15"/>
        <v>0.39130434782608697</v>
      </c>
      <c r="AN122" s="46">
        <f>VLOOKUP($H122,[3]IRA!$H$6:$BH$469,42,FALSE)</f>
        <v>1</v>
      </c>
      <c r="AO122" s="46">
        <f>VLOOKUP($H122,[3]IRA!$H$6:$BH$469,43,FALSE)</f>
        <v>1</v>
      </c>
      <c r="AP122" s="46">
        <f>VLOOKUP($H122,[3]IRA!$H$6:$BH$469,44,FALSE)</f>
        <v>0</v>
      </c>
      <c r="AQ122" s="46">
        <f>VLOOKUP($H122,[3]IRA!$H$6:$BH$469,45,FALSE)</f>
        <v>0</v>
      </c>
      <c r="AR122" s="46">
        <f>VLOOKUP($H122,[3]IRA!$H$6:$BH$469,46,FALSE)</f>
        <v>0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>
        <v>27</v>
      </c>
      <c r="BA122" s="24">
        <f t="shared" si="16"/>
        <v>2</v>
      </c>
      <c r="BB122" s="21">
        <f t="shared" si="17"/>
        <v>7.407407407407407E-2</v>
      </c>
      <c r="BC122" s="46">
        <f>VLOOKUP($H122,[4]IRA!$H$7:$CH$470,68,FALSE)</f>
        <v>29</v>
      </c>
      <c r="BD122" s="46">
        <f>VLOOKUP($H122,[4]IRA!$H$7:$CH$470,69,FALSE)</f>
        <v>33</v>
      </c>
      <c r="BE122" s="46">
        <f>VLOOKUP($H122,[4]IRA!$H$7:$CH$470,70,FALSE)</f>
        <v>2</v>
      </c>
      <c r="BF122" s="46">
        <f>VLOOKUP($H122,[4]IRA!$H$7:$CH$470,71,FALSE)</f>
        <v>0</v>
      </c>
      <c r="BG122" s="46">
        <f>VLOOKUP($H122,[4]IRA!$H$7:$CH$470,72,FALSE)</f>
        <v>0</v>
      </c>
      <c r="BH122" s="46">
        <f>VLOOKUP($H122,[4]IRA!$H$7:$CH$470,73,FALSE)</f>
        <v>0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>
        <v>1102</v>
      </c>
      <c r="BP122" s="14">
        <f t="shared" si="18"/>
        <v>64</v>
      </c>
      <c r="BQ122" s="21">
        <f t="shared" si="19"/>
        <v>5.8076225045372049E-2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47">
        <f>VLOOKUP($H123,[1]EDA!$H$6:$BH$469,42,FALSE)</f>
        <v>6</v>
      </c>
      <c r="K123" s="46">
        <f>VLOOKUP($H123,[1]EDA!$H$6:$BH$469,43,FALSE)</f>
        <v>2</v>
      </c>
      <c r="L123" s="46">
        <f>VLOOKUP($H123,[1]EDA!$H$6:$BH$469,44,FALSE)</f>
        <v>0</v>
      </c>
      <c r="M123" s="46">
        <f>VLOOKUP($H123,[1]EDA!$H$6:$BH$469,45,FALSE)</f>
        <v>0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0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>
        <v>127</v>
      </c>
      <c r="W123" s="14">
        <f t="shared" si="12"/>
        <v>8</v>
      </c>
      <c r="X123" s="21">
        <f t="shared" si="13"/>
        <v>6.2992125984251968E-2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>
        <v>0</v>
      </c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>
        <v>2</v>
      </c>
      <c r="BA123" s="24">
        <f t="shared" si="16"/>
        <v>0</v>
      </c>
      <c r="BB123" s="21">
        <f t="shared" si="17"/>
        <v>0</v>
      </c>
      <c r="BC123" s="46">
        <f>VLOOKUP($H123,[4]IRA!$H$7:$CH$470,68,FALSE)</f>
        <v>10</v>
      </c>
      <c r="BD123" s="46">
        <f>VLOOKUP($H123,[4]IRA!$H$7:$CH$470,69,FALSE)</f>
        <v>6</v>
      </c>
      <c r="BE123" s="46">
        <f>VLOOKUP($H123,[4]IRA!$H$7:$CH$470,70,FALSE)</f>
        <v>0</v>
      </c>
      <c r="BF123" s="46">
        <f>VLOOKUP($H123,[4]IRA!$H$7:$CH$470,71,FALSE)</f>
        <v>0</v>
      </c>
      <c r="BG123" s="46">
        <f>VLOOKUP($H123,[4]IRA!$H$7:$CH$470,72,FALSE)</f>
        <v>0</v>
      </c>
      <c r="BH123" s="46">
        <f>VLOOKUP($H123,[4]IRA!$H$7:$CH$470,73,FALSE)</f>
        <v>0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>
        <v>244</v>
      </c>
      <c r="BP123" s="14">
        <f t="shared" si="18"/>
        <v>16</v>
      </c>
      <c r="BQ123" s="21">
        <f t="shared" si="19"/>
        <v>6.5573770491803282E-2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47">
        <f>VLOOKUP($H124,[1]EDA!$H$6:$BH$469,42,FALSE)</f>
        <v>2</v>
      </c>
      <c r="K124" s="46">
        <f>VLOOKUP($H124,[1]EDA!$H$6:$BH$469,43,FALSE)</f>
        <v>2</v>
      </c>
      <c r="L124" s="46">
        <f>VLOOKUP($H124,[1]EDA!$H$6:$BH$469,44,FALSE)</f>
        <v>0</v>
      </c>
      <c r="M124" s="46">
        <f>VLOOKUP($H124,[1]EDA!$H$6:$BH$469,45,FALSE)</f>
        <v>0</v>
      </c>
      <c r="N124" s="46">
        <f>VLOOKUP($H124,[1]EDA!$H$6:$BH$469,46,FALSE)</f>
        <v>0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>
        <v>110</v>
      </c>
      <c r="W124" s="14">
        <f t="shared" si="12"/>
        <v>4</v>
      </c>
      <c r="X124" s="21">
        <f t="shared" si="13"/>
        <v>3.6363636363636362E-2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>
        <v>0</v>
      </c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>
        <v>0</v>
      </c>
      <c r="BA124" s="24">
        <f t="shared" si="16"/>
        <v>0</v>
      </c>
      <c r="BB124" s="21">
        <f t="shared" si="17"/>
        <v>0</v>
      </c>
      <c r="BC124" s="46">
        <f>VLOOKUP($H124,[4]IRA!$H$7:$CH$470,68,FALSE)</f>
        <v>10</v>
      </c>
      <c r="BD124" s="46">
        <f>VLOOKUP($H124,[4]IRA!$H$7:$CH$470,69,FALSE)</f>
        <v>22</v>
      </c>
      <c r="BE124" s="46">
        <f>VLOOKUP($H124,[4]IRA!$H$7:$CH$470,70,FALSE)</f>
        <v>0</v>
      </c>
      <c r="BF124" s="46">
        <f>VLOOKUP($H124,[4]IRA!$H$7:$CH$470,71,FALSE)</f>
        <v>0</v>
      </c>
      <c r="BG124" s="46">
        <f>VLOOKUP($H124,[4]IRA!$H$7:$CH$470,72,FALSE)</f>
        <v>0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>
        <v>329</v>
      </c>
      <c r="BP124" s="14">
        <f t="shared" si="18"/>
        <v>32</v>
      </c>
      <c r="BQ124" s="21">
        <f t="shared" si="19"/>
        <v>9.7264437689969604E-2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47">
        <f>VLOOKUP($H125,[1]EDA!$H$6:$BH$469,42,FALSE)</f>
        <v>12</v>
      </c>
      <c r="K125" s="46">
        <f>VLOOKUP($H125,[1]EDA!$H$6:$BH$469,43,FALSE)</f>
        <v>8</v>
      </c>
      <c r="L125" s="46">
        <f>VLOOKUP($H125,[1]EDA!$H$6:$BH$469,44,FALSE)</f>
        <v>0</v>
      </c>
      <c r="M125" s="46">
        <f>VLOOKUP($H125,[1]EDA!$H$6:$BH$469,45,FALSE)</f>
        <v>0</v>
      </c>
      <c r="N125" s="46">
        <f>VLOOKUP($H125,[1]EDA!$H$6:$BH$469,46,FALSE)</f>
        <v>0</v>
      </c>
      <c r="O125" s="46">
        <f>VLOOKUP($H125,[1]EDA!$H$6:$BH$469,47,FALSE)</f>
        <v>0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>
        <v>356</v>
      </c>
      <c r="W125" s="14">
        <f t="shared" si="12"/>
        <v>20</v>
      </c>
      <c r="X125" s="21">
        <f t="shared" si="13"/>
        <v>5.6179775280898875E-2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>
        <v>54</v>
      </c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>
        <v>5</v>
      </c>
      <c r="BA125" s="24">
        <f t="shared" si="16"/>
        <v>0</v>
      </c>
      <c r="BB125" s="21">
        <f t="shared" si="17"/>
        <v>0</v>
      </c>
      <c r="BC125" s="46">
        <f>VLOOKUP($H125,[4]IRA!$H$7:$CH$470,68,FALSE)</f>
        <v>5</v>
      </c>
      <c r="BD125" s="46">
        <f>VLOOKUP($H125,[4]IRA!$H$7:$CH$470,69,FALSE)</f>
        <v>9</v>
      </c>
      <c r="BE125" s="46">
        <f>VLOOKUP($H125,[4]IRA!$H$7:$CH$470,70,FALSE)</f>
        <v>0</v>
      </c>
      <c r="BF125" s="46">
        <f>VLOOKUP($H125,[4]IRA!$H$7:$CH$470,71,FALSE)</f>
        <v>0</v>
      </c>
      <c r="BG125" s="46">
        <f>VLOOKUP($H125,[4]IRA!$H$7:$CH$470,72,FALSE)</f>
        <v>0</v>
      </c>
      <c r="BH125" s="46">
        <f>VLOOKUP($H125,[4]IRA!$H$7:$CH$470,73,FALSE)</f>
        <v>0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>
        <v>391</v>
      </c>
      <c r="BP125" s="14">
        <f t="shared" si="18"/>
        <v>14</v>
      </c>
      <c r="BQ125" s="21">
        <f t="shared" si="19"/>
        <v>3.5805626598465472E-2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0</v>
      </c>
      <c r="N126" s="46">
        <f>VLOOKUP($H126,[1]EDA!$H$6:$BH$469,46,FALSE)</f>
        <v>0</v>
      </c>
      <c r="O126" s="46">
        <f>VLOOKUP($H126,[1]EDA!$H$6:$BH$469,47,FALSE)</f>
        <v>0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>
        <v>56</v>
      </c>
      <c r="W126" s="14">
        <f t="shared" si="12"/>
        <v>0</v>
      </c>
      <c r="X126" s="21">
        <f t="shared" si="13"/>
        <v>0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>
        <v>0</v>
      </c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>
        <v>1</v>
      </c>
      <c r="BA126" s="24">
        <f t="shared" si="16"/>
        <v>0</v>
      </c>
      <c r="BB126" s="21">
        <f t="shared" si="17"/>
        <v>0</v>
      </c>
      <c r="BC126" s="46">
        <f>VLOOKUP($H126,[4]IRA!$H$7:$CH$470,68,FALSE)</f>
        <v>1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0</v>
      </c>
      <c r="BG126" s="46">
        <f>VLOOKUP($H126,[4]IRA!$H$7:$CH$470,72,FALSE)</f>
        <v>0</v>
      </c>
      <c r="BH126" s="46">
        <f>VLOOKUP($H126,[4]IRA!$H$7:$CH$470,73,FALSE)</f>
        <v>0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>
        <v>171</v>
      </c>
      <c r="BP126" s="14">
        <f t="shared" si="18"/>
        <v>1</v>
      </c>
      <c r="BQ126" s="21">
        <f t="shared" si="19"/>
        <v>5.8479532163742687E-3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47">
        <f>VLOOKUP($H127,[1]EDA!$H$6:$BH$469,42,FALSE)</f>
        <v>4</v>
      </c>
      <c r="K127" s="46">
        <f>VLOOKUP($H127,[1]EDA!$H$6:$BH$469,43,FALSE)</f>
        <v>1</v>
      </c>
      <c r="L127" s="46">
        <f>VLOOKUP($H127,[1]EDA!$H$6:$BH$469,44,FALSE)</f>
        <v>0</v>
      </c>
      <c r="M127" s="46">
        <f>VLOOKUP($H127,[1]EDA!$H$6:$BH$469,45,FALSE)</f>
        <v>0</v>
      </c>
      <c r="N127" s="46">
        <f>VLOOKUP($H127,[1]EDA!$H$6:$BH$469,46,FALSE)</f>
        <v>0</v>
      </c>
      <c r="O127" s="46">
        <f>VLOOKUP($H127,[1]EDA!$H$6:$BH$469,47,FALSE)</f>
        <v>0</v>
      </c>
      <c r="P127" s="46">
        <f>VLOOKUP($H127,[1]EDA!$H$6:$BH$469,48,FALSE)</f>
        <v>0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>
        <v>206</v>
      </c>
      <c r="W127" s="14">
        <f t="shared" si="12"/>
        <v>5</v>
      </c>
      <c r="X127" s="21">
        <f t="shared" si="13"/>
        <v>2.4271844660194174E-2</v>
      </c>
      <c r="Y127" s="46">
        <f>VLOOKUP($H127,[2]EDA!$H$6:$AU$469,29,FALSE)</f>
        <v>1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0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>
        <v>1</v>
      </c>
      <c r="AL127" s="49">
        <f t="shared" si="14"/>
        <v>1</v>
      </c>
      <c r="AM127" s="21">
        <f t="shared" si="15"/>
        <v>1</v>
      </c>
      <c r="AN127" s="46">
        <f>VLOOKUP($H127,[3]IRA!$H$6:$BH$469,42,FALSE)</f>
        <v>0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>
        <v>15</v>
      </c>
      <c r="BA127" s="24">
        <f t="shared" si="16"/>
        <v>0</v>
      </c>
      <c r="BB127" s="21">
        <f t="shared" si="17"/>
        <v>0</v>
      </c>
      <c r="BC127" s="46">
        <f>VLOOKUP($H127,[4]IRA!$H$7:$CH$470,68,FALSE)</f>
        <v>3</v>
      </c>
      <c r="BD127" s="46">
        <f>VLOOKUP($H127,[4]IRA!$H$7:$CH$470,69,FALSE)</f>
        <v>3</v>
      </c>
      <c r="BE127" s="46">
        <f>VLOOKUP($H127,[4]IRA!$H$7:$CH$470,70,FALSE)</f>
        <v>0</v>
      </c>
      <c r="BF127" s="46">
        <f>VLOOKUP($H127,[4]IRA!$H$7:$CH$470,71,FALSE)</f>
        <v>0</v>
      </c>
      <c r="BG127" s="46">
        <f>VLOOKUP($H127,[4]IRA!$H$7:$CH$470,72,FALSE)</f>
        <v>0</v>
      </c>
      <c r="BH127" s="46">
        <f>VLOOKUP($H127,[4]IRA!$H$7:$CH$470,73,FALSE)</f>
        <v>0</v>
      </c>
      <c r="BI127" s="46">
        <f>VLOOKUP($H127,[4]IRA!$H$7:$CH$470,74,FALSE)</f>
        <v>0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>
        <v>592</v>
      </c>
      <c r="BP127" s="14">
        <f t="shared" si="18"/>
        <v>6</v>
      </c>
      <c r="BQ127" s="21">
        <f t="shared" si="19"/>
        <v>1.0135135135135136E-2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47">
        <f>VLOOKUP($H128,[1]EDA!$H$6:$BH$469,42,FALSE)</f>
        <v>12</v>
      </c>
      <c r="K128" s="46">
        <f>VLOOKUP($H128,[1]EDA!$H$6:$BH$469,43,FALSE)</f>
        <v>4</v>
      </c>
      <c r="L128" s="46">
        <f>VLOOKUP($H128,[1]EDA!$H$6:$BH$469,44,FALSE)</f>
        <v>0</v>
      </c>
      <c r="M128" s="46">
        <f>VLOOKUP($H128,[1]EDA!$H$6:$BH$469,45,FALSE)</f>
        <v>0</v>
      </c>
      <c r="N128" s="46">
        <f>VLOOKUP($H128,[1]EDA!$H$6:$BH$469,46,FALSE)</f>
        <v>0</v>
      </c>
      <c r="O128" s="46">
        <f>VLOOKUP($H128,[1]EDA!$H$6:$BH$469,47,FALSE)</f>
        <v>0</v>
      </c>
      <c r="P128" s="46">
        <f>VLOOKUP($H128,[1]EDA!$H$6:$BH$469,48,FALSE)</f>
        <v>0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>
        <v>130</v>
      </c>
      <c r="W128" s="14">
        <f t="shared" si="12"/>
        <v>16</v>
      </c>
      <c r="X128" s="21">
        <f t="shared" si="13"/>
        <v>0.12307692307692308</v>
      </c>
      <c r="Y128" s="46">
        <f>VLOOKUP($H128,[2]EDA!$H$6:$AU$469,29,FALSE)</f>
        <v>3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>
        <v>7</v>
      </c>
      <c r="AL128" s="49">
        <f t="shared" si="14"/>
        <v>3</v>
      </c>
      <c r="AM128" s="21">
        <f t="shared" si="15"/>
        <v>0.42857142857142855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>
        <v>0</v>
      </c>
      <c r="BA128" s="24">
        <f t="shared" si="16"/>
        <v>0</v>
      </c>
      <c r="BB128" s="21">
        <f t="shared" si="17"/>
        <v>0</v>
      </c>
      <c r="BC128" s="46">
        <f>VLOOKUP($H128,[4]IRA!$H$7:$CH$470,68,FALSE)</f>
        <v>39</v>
      </c>
      <c r="BD128" s="46">
        <f>VLOOKUP($H128,[4]IRA!$H$7:$CH$470,69,FALSE)</f>
        <v>17</v>
      </c>
      <c r="BE128" s="46">
        <f>VLOOKUP($H128,[4]IRA!$H$7:$CH$470,70,FALSE)</f>
        <v>3</v>
      </c>
      <c r="BF128" s="46">
        <f>VLOOKUP($H128,[4]IRA!$H$7:$CH$470,71,FALSE)</f>
        <v>0</v>
      </c>
      <c r="BG128" s="46">
        <f>VLOOKUP($H128,[4]IRA!$H$7:$CH$470,72,FALSE)</f>
        <v>0</v>
      </c>
      <c r="BH128" s="46">
        <f>VLOOKUP($H128,[4]IRA!$H$7:$CH$470,73,FALSE)</f>
        <v>0</v>
      </c>
      <c r="BI128" s="46">
        <f>VLOOKUP($H128,[4]IRA!$H$7:$CH$470,74,FALSE)</f>
        <v>0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>
        <v>457</v>
      </c>
      <c r="BP128" s="14">
        <f t="shared" si="18"/>
        <v>59</v>
      </c>
      <c r="BQ128" s="21">
        <f t="shared" si="19"/>
        <v>0.12910284463894967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0</v>
      </c>
      <c r="N129" s="46">
        <f>VLOOKUP($H129,[1]EDA!$H$6:$BH$469,46,FALSE)</f>
        <v>0</v>
      </c>
      <c r="O129" s="46">
        <f>VLOOKUP($H129,[1]EDA!$H$6:$BH$469,47,FALSE)</f>
        <v>0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>
        <v>160</v>
      </c>
      <c r="W129" s="14">
        <f t="shared" si="12"/>
        <v>2</v>
      </c>
      <c r="X129" s="21">
        <f t="shared" si="13"/>
        <v>1.2500000000000001E-2</v>
      </c>
      <c r="Y129" s="46">
        <f>VLOOKUP($H129,[2]EDA!$H$6:$AU$469,29,FALSE)</f>
        <v>0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>
        <v>12</v>
      </c>
      <c r="AL129" s="49">
        <f t="shared" si="14"/>
        <v>0</v>
      </c>
      <c r="AM129" s="21">
        <f t="shared" si="15"/>
        <v>0</v>
      </c>
      <c r="AN129" s="46">
        <f>VLOOKUP($H129,[3]IRA!$H$6:$BH$469,42,FALSE)</f>
        <v>1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0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>
        <v>10</v>
      </c>
      <c r="BA129" s="24">
        <f t="shared" si="16"/>
        <v>1</v>
      </c>
      <c r="BB129" s="21">
        <f t="shared" si="17"/>
        <v>0.1</v>
      </c>
      <c r="BC129" s="46">
        <f>VLOOKUP($H129,[4]IRA!$H$7:$CH$470,68,FALSE)</f>
        <v>14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0</v>
      </c>
      <c r="BG129" s="46">
        <f>VLOOKUP($H129,[4]IRA!$H$7:$CH$470,72,FALSE)</f>
        <v>0</v>
      </c>
      <c r="BH129" s="46">
        <f>VLOOKUP($H129,[4]IRA!$H$7:$CH$470,73,FALSE)</f>
        <v>0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>
        <v>478</v>
      </c>
      <c r="BP129" s="14">
        <f t="shared" si="18"/>
        <v>14</v>
      </c>
      <c r="BQ129" s="21">
        <f t="shared" si="19"/>
        <v>2.9288702928870293E-2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47">
        <f>VLOOKUP($H130,[1]EDA!$H$6:$BH$469,42,FALSE)</f>
        <v>1</v>
      </c>
      <c r="K130" s="46">
        <f>VLOOKUP($H130,[1]EDA!$H$6:$BH$469,43,FALSE)</f>
        <v>0</v>
      </c>
      <c r="L130" s="46">
        <f>VLOOKUP($H130,[1]EDA!$H$6:$BH$469,44,FALSE)</f>
        <v>0</v>
      </c>
      <c r="M130" s="46">
        <f>VLOOKUP($H130,[1]EDA!$H$6:$BH$469,45,FALSE)</f>
        <v>0</v>
      </c>
      <c r="N130" s="46">
        <f>VLOOKUP($H130,[1]EDA!$H$6:$BH$469,46,FALSE)</f>
        <v>0</v>
      </c>
      <c r="O130" s="46">
        <f>VLOOKUP($H130,[1]EDA!$H$6:$BH$469,47,FALSE)</f>
        <v>0</v>
      </c>
      <c r="P130" s="46">
        <f>VLOOKUP($H130,[1]EDA!$H$6:$BH$469,48,FALSE)</f>
        <v>0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>
        <v>56</v>
      </c>
      <c r="W130" s="14">
        <f t="shared" si="12"/>
        <v>1</v>
      </c>
      <c r="X130" s="21">
        <f t="shared" si="13"/>
        <v>1.7857142857142856E-2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>
        <v>0</v>
      </c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1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>
        <v>0</v>
      </c>
      <c r="BA130" s="24">
        <f t="shared" si="16"/>
        <v>1</v>
      </c>
      <c r="BB130" s="21">
        <f t="shared" si="17"/>
        <v>0</v>
      </c>
      <c r="BC130" s="46">
        <f>VLOOKUP($H130,[4]IRA!$H$7:$CH$470,68,FALSE)</f>
        <v>10</v>
      </c>
      <c r="BD130" s="46">
        <f>VLOOKUP($H130,[4]IRA!$H$7:$CH$470,69,FALSE)</f>
        <v>0</v>
      </c>
      <c r="BE130" s="46">
        <f>VLOOKUP($H130,[4]IRA!$H$7:$CH$470,70,FALSE)</f>
        <v>0</v>
      </c>
      <c r="BF130" s="46">
        <f>VLOOKUP($H130,[4]IRA!$H$7:$CH$470,71,FALSE)</f>
        <v>0</v>
      </c>
      <c r="BG130" s="46">
        <f>VLOOKUP($H130,[4]IRA!$H$7:$CH$470,72,FALSE)</f>
        <v>0</v>
      </c>
      <c r="BH130" s="46">
        <f>VLOOKUP($H130,[4]IRA!$H$7:$CH$470,73,FALSE)</f>
        <v>0</v>
      </c>
      <c r="BI130" s="46">
        <f>VLOOKUP($H130,[4]IRA!$H$7:$CH$470,74,FALSE)</f>
        <v>0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>
        <v>47</v>
      </c>
      <c r="BP130" s="14">
        <f t="shared" si="18"/>
        <v>10</v>
      </c>
      <c r="BQ130" s="21">
        <f t="shared" si="19"/>
        <v>0.21276595744680851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47">
        <f>VLOOKUP($H131,[1]EDA!$H$6:$BH$469,42,FALSE)</f>
        <v>0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0</v>
      </c>
      <c r="N131" s="46">
        <f>VLOOKUP($H131,[1]EDA!$H$6:$BH$469,46,FALSE)</f>
        <v>0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>
        <v>37</v>
      </c>
      <c r="W131" s="14">
        <f t="shared" si="12"/>
        <v>0</v>
      </c>
      <c r="X131" s="21">
        <f t="shared" si="13"/>
        <v>0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>
        <v>0</v>
      </c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>
        <v>3</v>
      </c>
      <c r="BA131" s="24">
        <f t="shared" si="16"/>
        <v>0</v>
      </c>
      <c r="BB131" s="21">
        <f t="shared" si="17"/>
        <v>0</v>
      </c>
      <c r="BC131" s="46">
        <f>VLOOKUP($H131,[4]IRA!$H$7:$CH$470,68,FALSE)</f>
        <v>0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0</v>
      </c>
      <c r="BG131" s="46">
        <f>VLOOKUP($H131,[4]IRA!$H$7:$CH$470,72,FALSE)</f>
        <v>0</v>
      </c>
      <c r="BH131" s="46">
        <f>VLOOKUP($H131,[4]IRA!$H$7:$CH$470,73,FALSE)</f>
        <v>0</v>
      </c>
      <c r="BI131" s="46">
        <f>VLOOKUP($H131,[4]IRA!$H$7:$CH$470,74,FALSE)</f>
        <v>0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>
        <v>94</v>
      </c>
      <c r="BP131" s="14">
        <f t="shared" si="18"/>
        <v>0</v>
      </c>
      <c r="BQ131" s="21">
        <f t="shared" si="19"/>
        <v>0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0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>
        <v>12</v>
      </c>
      <c r="W132" s="14">
        <f t="shared" si="12"/>
        <v>0</v>
      </c>
      <c r="X132" s="21">
        <f t="shared" si="13"/>
        <v>0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>
        <v>0</v>
      </c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>
        <v>0</v>
      </c>
      <c r="BA132" s="24">
        <f t="shared" si="16"/>
        <v>0</v>
      </c>
      <c r="BB132" s="21">
        <f t="shared" si="17"/>
        <v>0</v>
      </c>
      <c r="BC132" s="46">
        <f>VLOOKUP($H132,[4]IRA!$H$7:$CH$470,68,FALSE)</f>
        <v>12</v>
      </c>
      <c r="BD132" s="46">
        <f>VLOOKUP($H132,[4]IRA!$H$7:$CH$470,69,FALSE)</f>
        <v>3</v>
      </c>
      <c r="BE132" s="46">
        <f>VLOOKUP($H132,[4]IRA!$H$7:$CH$470,70,FALSE)</f>
        <v>0</v>
      </c>
      <c r="BF132" s="46">
        <f>VLOOKUP($H132,[4]IRA!$H$7:$CH$470,71,FALSE)</f>
        <v>0</v>
      </c>
      <c r="BG132" s="46">
        <f>VLOOKUP($H132,[4]IRA!$H$7:$CH$470,72,FALSE)</f>
        <v>0</v>
      </c>
      <c r="BH132" s="46">
        <f>VLOOKUP($H132,[4]IRA!$H$7:$CH$470,73,FALSE)</f>
        <v>0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>
        <v>39</v>
      </c>
      <c r="BP132" s="14">
        <f t="shared" si="18"/>
        <v>15</v>
      </c>
      <c r="BQ132" s="21">
        <f t="shared" si="19"/>
        <v>0.38461538461538464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47">
        <f>VLOOKUP($H133,[1]EDA!$H$6:$BH$469,42,FALSE)</f>
        <v>0</v>
      </c>
      <c r="K133" s="46">
        <f>VLOOKUP($H133,[1]EDA!$H$6:$BH$469,43,FALSE)</f>
        <v>0</v>
      </c>
      <c r="L133" s="46">
        <f>VLOOKUP($H133,[1]EDA!$H$6:$BH$469,44,FALSE)</f>
        <v>0</v>
      </c>
      <c r="M133" s="46">
        <f>VLOOKUP($H133,[1]EDA!$H$6:$BH$469,45,FALSE)</f>
        <v>0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>
        <v>180</v>
      </c>
      <c r="W133" s="14">
        <f t="shared" si="12"/>
        <v>0</v>
      </c>
      <c r="X133" s="21">
        <f t="shared" si="13"/>
        <v>0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>
        <v>5</v>
      </c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0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>
        <v>10</v>
      </c>
      <c r="BA133" s="24">
        <f t="shared" si="16"/>
        <v>0</v>
      </c>
      <c r="BB133" s="21">
        <f t="shared" si="17"/>
        <v>0</v>
      </c>
      <c r="BC133" s="46">
        <f>VLOOKUP($H133,[4]IRA!$H$7:$CH$470,68,FALSE)</f>
        <v>0</v>
      </c>
      <c r="BD133" s="46">
        <f>VLOOKUP($H133,[4]IRA!$H$7:$CH$470,69,FALSE)</f>
        <v>0</v>
      </c>
      <c r="BE133" s="46">
        <f>VLOOKUP($H133,[4]IRA!$H$7:$CH$470,70,FALSE)</f>
        <v>0</v>
      </c>
      <c r="BF133" s="46">
        <f>VLOOKUP($H133,[4]IRA!$H$7:$CH$470,71,FALSE)</f>
        <v>0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>
        <v>203</v>
      </c>
      <c r="BP133" s="14">
        <f t="shared" si="18"/>
        <v>0</v>
      </c>
      <c r="BQ133" s="21">
        <f t="shared" si="19"/>
        <v>0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47">
        <f>VLOOKUP($H134,[1]EDA!$H$6:$BH$469,42,FALSE)</f>
        <v>7</v>
      </c>
      <c r="K134" s="46">
        <f>VLOOKUP($H134,[1]EDA!$H$6:$BH$469,43,FALSE)</f>
        <v>0</v>
      </c>
      <c r="L134" s="46">
        <f>VLOOKUP($H134,[1]EDA!$H$6:$BH$469,44,FALSE)</f>
        <v>0</v>
      </c>
      <c r="M134" s="46">
        <f>VLOOKUP($H134,[1]EDA!$H$6:$BH$469,45,FALSE)</f>
        <v>0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>
        <v>17</v>
      </c>
      <c r="W134" s="14">
        <f t="shared" si="12"/>
        <v>7</v>
      </c>
      <c r="X134" s="21">
        <f t="shared" si="13"/>
        <v>0.41176470588235292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>
        <v>0</v>
      </c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>
        <v>1</v>
      </c>
      <c r="BA134" s="24">
        <f t="shared" si="16"/>
        <v>0</v>
      </c>
      <c r="BB134" s="21">
        <f t="shared" si="17"/>
        <v>0</v>
      </c>
      <c r="BC134" s="46">
        <f>VLOOKUP($H134,[4]IRA!$H$7:$CH$470,68,FALSE)</f>
        <v>7</v>
      </c>
      <c r="BD134" s="46">
        <f>VLOOKUP($H134,[4]IRA!$H$7:$CH$470,69,FALSE)</f>
        <v>0</v>
      </c>
      <c r="BE134" s="46">
        <f>VLOOKUP($H134,[4]IRA!$H$7:$CH$470,70,FALSE)</f>
        <v>0</v>
      </c>
      <c r="BF134" s="46">
        <f>VLOOKUP($H134,[4]IRA!$H$7:$CH$470,71,FALSE)</f>
        <v>0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>
        <v>22</v>
      </c>
      <c r="BP134" s="14">
        <f t="shared" si="18"/>
        <v>7</v>
      </c>
      <c r="BQ134" s="21">
        <f t="shared" si="19"/>
        <v>0.31818181818181818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47">
        <f>VLOOKUP($H135,[1]EDA!$H$6:$BH$469,42,FALSE)</f>
        <v>0</v>
      </c>
      <c r="K135" s="46">
        <f>VLOOKUP($H135,[1]EDA!$H$6:$BH$469,43,FALSE)</f>
        <v>0</v>
      </c>
      <c r="L135" s="46">
        <f>VLOOKUP($H135,[1]EDA!$H$6:$BH$469,44,FALSE)</f>
        <v>0</v>
      </c>
      <c r="M135" s="46">
        <f>VLOOKUP($H135,[1]EDA!$H$6:$BH$469,45,FALSE)</f>
        <v>0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>
        <v>10</v>
      </c>
      <c r="W135" s="14">
        <f t="shared" ref="W135:W198" si="20">SUM(J135:U135)</f>
        <v>0</v>
      </c>
      <c r="X135" s="21">
        <f t="shared" ref="X135:X198" si="21">IFERROR(W135/V135,0)</f>
        <v>0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>
        <v>0</v>
      </c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>
        <v>0</v>
      </c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0</v>
      </c>
      <c r="BD135" s="46">
        <f>VLOOKUP($H135,[4]IRA!$H$7:$CH$470,69,FALSE)</f>
        <v>0</v>
      </c>
      <c r="BE135" s="46">
        <f>VLOOKUP($H135,[4]IRA!$H$7:$CH$470,70,FALSE)</f>
        <v>0</v>
      </c>
      <c r="BF135" s="46">
        <f>VLOOKUP($H135,[4]IRA!$H$7:$CH$470,71,FALSE)</f>
        <v>0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>
        <v>23</v>
      </c>
      <c r="BP135" s="14">
        <f t="shared" ref="BP135:BP198" si="26">SUM(BC135:BN135)</f>
        <v>0</v>
      </c>
      <c r="BQ135" s="21">
        <f t="shared" ref="BQ135:BQ198" si="27">IFERROR(BP135/BO135,0)</f>
        <v>0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47">
        <f>VLOOKUP($H136,[1]EDA!$H$6:$BH$469,42,FALSE)</f>
        <v>4</v>
      </c>
      <c r="K136" s="46">
        <f>VLOOKUP($H136,[1]EDA!$H$6:$BH$469,43,FALSE)</f>
        <v>0</v>
      </c>
      <c r="L136" s="46">
        <f>VLOOKUP($H136,[1]EDA!$H$6:$BH$469,44,FALSE)</f>
        <v>0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>
        <v>107</v>
      </c>
      <c r="W136" s="14">
        <f t="shared" si="20"/>
        <v>4</v>
      </c>
      <c r="X136" s="21">
        <f t="shared" si="21"/>
        <v>3.7383177570093455E-2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>
        <v>34</v>
      </c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>
        <v>11</v>
      </c>
      <c r="BA136" s="24">
        <f t="shared" si="24"/>
        <v>0</v>
      </c>
      <c r="BB136" s="21">
        <f t="shared" si="25"/>
        <v>0</v>
      </c>
      <c r="BC136" s="46">
        <f>VLOOKUP($H136,[4]IRA!$H$7:$CH$470,68,FALSE)</f>
        <v>8</v>
      </c>
      <c r="BD136" s="46">
        <f>VLOOKUP($H136,[4]IRA!$H$7:$CH$470,69,FALSE)</f>
        <v>0</v>
      </c>
      <c r="BE136" s="46">
        <f>VLOOKUP($H136,[4]IRA!$H$7:$CH$470,70,FALSE)</f>
        <v>0</v>
      </c>
      <c r="BF136" s="46">
        <f>VLOOKUP($H136,[4]IRA!$H$7:$CH$470,71,FALSE)</f>
        <v>0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>
        <v>439</v>
      </c>
      <c r="BP136" s="14">
        <f t="shared" si="26"/>
        <v>8</v>
      </c>
      <c r="BQ136" s="21">
        <f t="shared" si="27"/>
        <v>1.8223234624145785E-2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>
        <v>27</v>
      </c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>
        <v>0</v>
      </c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>
        <v>0</v>
      </c>
      <c r="BA137" s="24">
        <f t="shared" si="24"/>
        <v>0</v>
      </c>
      <c r="BB137" s="21">
        <f t="shared" si="25"/>
        <v>0</v>
      </c>
      <c r="BC137" s="46">
        <f>VLOOKUP($H137,[4]IRA!$H$7:$CH$470,68,FALSE)</f>
        <v>6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>
        <v>87</v>
      </c>
      <c r="BP137" s="14">
        <f t="shared" si="26"/>
        <v>6</v>
      </c>
      <c r="BQ137" s="21">
        <f t="shared" si="27"/>
        <v>6.8965517241379309E-2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47">
        <f>VLOOKUP($H138,[1]EDA!$H$6:$BH$469,42,FALSE)</f>
        <v>2</v>
      </c>
      <c r="K138" s="46">
        <f>VLOOKUP($H138,[1]EDA!$H$6:$BH$469,43,FALSE)</f>
        <v>1</v>
      </c>
      <c r="L138" s="46">
        <f>VLOOKUP($H138,[1]EDA!$H$6:$BH$469,44,FALSE)</f>
        <v>0</v>
      </c>
      <c r="M138" s="46">
        <f>VLOOKUP($H138,[1]EDA!$H$6:$BH$469,45,FALSE)</f>
        <v>0</v>
      </c>
      <c r="N138" s="46">
        <f>VLOOKUP($H138,[1]EDA!$H$6:$BH$469,46,FALSE)</f>
        <v>0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>
        <v>115</v>
      </c>
      <c r="W138" s="14">
        <f t="shared" si="20"/>
        <v>3</v>
      </c>
      <c r="X138" s="21">
        <f t="shared" si="21"/>
        <v>2.6086956521739129E-2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>
        <v>10</v>
      </c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>
        <v>2</v>
      </c>
      <c r="BA138" s="24">
        <f t="shared" si="24"/>
        <v>0</v>
      </c>
      <c r="BB138" s="21">
        <f t="shared" si="25"/>
        <v>0</v>
      </c>
      <c r="BC138" s="46">
        <f>VLOOKUP($H138,[4]IRA!$H$7:$CH$470,68,FALSE)</f>
        <v>4</v>
      </c>
      <c r="BD138" s="46">
        <f>VLOOKUP($H138,[4]IRA!$H$7:$CH$470,69,FALSE)</f>
        <v>0</v>
      </c>
      <c r="BE138" s="46">
        <f>VLOOKUP($H138,[4]IRA!$H$7:$CH$470,70,FALSE)</f>
        <v>0</v>
      </c>
      <c r="BF138" s="46">
        <f>VLOOKUP($H138,[4]IRA!$H$7:$CH$470,71,FALSE)</f>
        <v>0</v>
      </c>
      <c r="BG138" s="46">
        <f>VLOOKUP($H138,[4]IRA!$H$7:$CH$470,72,FALSE)</f>
        <v>0</v>
      </c>
      <c r="BH138" s="46">
        <f>VLOOKUP($H138,[4]IRA!$H$7:$CH$470,73,FALSE)</f>
        <v>0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>
        <v>88</v>
      </c>
      <c r="BP138" s="14">
        <f t="shared" si="26"/>
        <v>4</v>
      </c>
      <c r="BQ138" s="21">
        <f t="shared" si="27"/>
        <v>4.5454545454545456E-2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47">
        <f>VLOOKUP($H139,[1]EDA!$H$6:$BH$469,42,FALSE)</f>
        <v>4</v>
      </c>
      <c r="K139" s="46">
        <f>VLOOKUP($H139,[1]EDA!$H$6:$BH$469,43,FALSE)</f>
        <v>2</v>
      </c>
      <c r="L139" s="46">
        <f>VLOOKUP($H139,[1]EDA!$H$6:$BH$469,44,FALSE)</f>
        <v>0</v>
      </c>
      <c r="M139" s="46">
        <f>VLOOKUP($H139,[1]EDA!$H$6:$BH$469,45,FALSE)</f>
        <v>0</v>
      </c>
      <c r="N139" s="46">
        <f>VLOOKUP($H139,[1]EDA!$H$6:$BH$469,46,FALSE)</f>
        <v>0</v>
      </c>
      <c r="O139" s="46">
        <f>VLOOKUP($H139,[1]EDA!$H$6:$BH$469,47,FALSE)</f>
        <v>0</v>
      </c>
      <c r="P139" s="46">
        <f>VLOOKUP($H139,[1]EDA!$H$6:$BH$469,48,FALSE)</f>
        <v>0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>
        <v>355</v>
      </c>
      <c r="W139" s="14">
        <f t="shared" si="20"/>
        <v>6</v>
      </c>
      <c r="X139" s="21">
        <f t="shared" si="21"/>
        <v>1.6901408450704224E-2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>
        <v>14</v>
      </c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>
        <v>28</v>
      </c>
      <c r="BA139" s="24">
        <f t="shared" si="24"/>
        <v>0</v>
      </c>
      <c r="BB139" s="21">
        <f t="shared" si="25"/>
        <v>0</v>
      </c>
      <c r="BC139" s="46">
        <f>VLOOKUP($H139,[4]IRA!$H$7:$CH$470,68,FALSE)</f>
        <v>17</v>
      </c>
      <c r="BD139" s="46">
        <f>VLOOKUP($H139,[4]IRA!$H$7:$CH$470,69,FALSE)</f>
        <v>10</v>
      </c>
      <c r="BE139" s="46">
        <f>VLOOKUP($H139,[4]IRA!$H$7:$CH$470,70,FALSE)</f>
        <v>1</v>
      </c>
      <c r="BF139" s="46">
        <f>VLOOKUP($H139,[4]IRA!$H$7:$CH$470,71,FALSE)</f>
        <v>0</v>
      </c>
      <c r="BG139" s="46">
        <f>VLOOKUP($H139,[4]IRA!$H$7:$CH$470,72,FALSE)</f>
        <v>0</v>
      </c>
      <c r="BH139" s="46">
        <f>VLOOKUP($H139,[4]IRA!$H$7:$CH$470,73,FALSE)</f>
        <v>0</v>
      </c>
      <c r="BI139" s="46">
        <f>VLOOKUP($H139,[4]IRA!$H$7:$CH$470,74,FALSE)</f>
        <v>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>
        <v>379</v>
      </c>
      <c r="BP139" s="14">
        <f t="shared" si="26"/>
        <v>28</v>
      </c>
      <c r="BQ139" s="21">
        <f t="shared" si="27"/>
        <v>7.3878627968337732E-2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47">
        <f>VLOOKUP($H140,[1]EDA!$H$6:$BH$469,42,FALSE)</f>
        <v>7</v>
      </c>
      <c r="K140" s="46">
        <f>VLOOKUP($H140,[1]EDA!$H$6:$BH$469,43,FALSE)</f>
        <v>7</v>
      </c>
      <c r="L140" s="46">
        <f>VLOOKUP($H140,[1]EDA!$H$6:$BH$469,44,FALSE)</f>
        <v>8</v>
      </c>
      <c r="M140" s="46">
        <f>VLOOKUP($H140,[1]EDA!$H$6:$BH$469,45,FALSE)</f>
        <v>0</v>
      </c>
      <c r="N140" s="46">
        <f>VLOOKUP($H140,[1]EDA!$H$6:$BH$469,46,FALSE)</f>
        <v>0</v>
      </c>
      <c r="O140" s="46">
        <f>VLOOKUP($H140,[1]EDA!$H$6:$BH$469,47,FALSE)</f>
        <v>0</v>
      </c>
      <c r="P140" s="46">
        <f>VLOOKUP($H140,[1]EDA!$H$6:$BH$469,48,FALSE)</f>
        <v>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>
        <v>173</v>
      </c>
      <c r="W140" s="14">
        <f t="shared" si="20"/>
        <v>22</v>
      </c>
      <c r="X140" s="21">
        <f t="shared" si="21"/>
        <v>0.12716763005780346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>
        <v>13</v>
      </c>
      <c r="AL140" s="49">
        <f t="shared" si="22"/>
        <v>0</v>
      </c>
      <c r="AM140" s="21">
        <f t="shared" si="23"/>
        <v>0</v>
      </c>
      <c r="AN140" s="46">
        <f>VLOOKUP($H140,[3]IRA!$H$6:$BH$469,42,FALSE)</f>
        <v>0</v>
      </c>
      <c r="AO140" s="46">
        <f>VLOOKUP($H140,[3]IRA!$H$6:$BH$469,43,FALSE)</f>
        <v>2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>
        <v>14</v>
      </c>
      <c r="BA140" s="24">
        <f t="shared" si="24"/>
        <v>2</v>
      </c>
      <c r="BB140" s="21">
        <f t="shared" si="25"/>
        <v>0.14285714285714285</v>
      </c>
      <c r="BC140" s="46">
        <f>VLOOKUP($H140,[4]IRA!$H$7:$CH$470,68,FALSE)</f>
        <v>26</v>
      </c>
      <c r="BD140" s="46">
        <f>VLOOKUP($H140,[4]IRA!$H$7:$CH$470,69,FALSE)</f>
        <v>29</v>
      </c>
      <c r="BE140" s="46">
        <f>VLOOKUP($H140,[4]IRA!$H$7:$CH$470,70,FALSE)</f>
        <v>17</v>
      </c>
      <c r="BF140" s="46">
        <f>VLOOKUP($H140,[4]IRA!$H$7:$CH$470,71,FALSE)</f>
        <v>0</v>
      </c>
      <c r="BG140" s="46">
        <f>VLOOKUP($H140,[4]IRA!$H$7:$CH$470,72,FALSE)</f>
        <v>0</v>
      </c>
      <c r="BH140" s="46">
        <f>VLOOKUP($H140,[4]IRA!$H$7:$CH$470,73,FALSE)</f>
        <v>0</v>
      </c>
      <c r="BI140" s="46">
        <f>VLOOKUP($H140,[4]IRA!$H$7:$CH$470,74,FALSE)</f>
        <v>0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>
        <v>661</v>
      </c>
      <c r="BP140" s="14">
        <f t="shared" si="26"/>
        <v>72</v>
      </c>
      <c r="BQ140" s="21">
        <f t="shared" si="27"/>
        <v>0.10892586989409984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47">
        <f>VLOOKUP($H141,[1]EDA!$H$6:$BH$469,42,FALSE)</f>
        <v>0</v>
      </c>
      <c r="K141" s="46">
        <f>VLOOKUP($H141,[1]EDA!$H$6:$BH$469,43,FALSE)</f>
        <v>2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>
        <v>21</v>
      </c>
      <c r="W141" s="14">
        <f t="shared" si="20"/>
        <v>2</v>
      </c>
      <c r="X141" s="21">
        <f t="shared" si="21"/>
        <v>9.5238095238095233E-2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>
        <v>0</v>
      </c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>
        <v>0</v>
      </c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6</v>
      </c>
      <c r="BE141" s="46">
        <f>VLOOKUP($H141,[4]IRA!$H$7:$CH$470,70,FALSE)</f>
        <v>0</v>
      </c>
      <c r="BF141" s="46">
        <f>VLOOKUP($H141,[4]IRA!$H$7:$CH$470,71,FALSE)</f>
        <v>0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>
        <v>65</v>
      </c>
      <c r="BP141" s="14">
        <f t="shared" si="26"/>
        <v>6</v>
      </c>
      <c r="BQ141" s="21">
        <f t="shared" si="27"/>
        <v>9.2307692307692313E-2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>
        <v>3</v>
      </c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>
        <v>1</v>
      </c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>
        <v>1</v>
      </c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>
        <v>3</v>
      </c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>
        <v>12</v>
      </c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>
        <v>0</v>
      </c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>
        <v>0</v>
      </c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>
        <v>36</v>
      </c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>
        <v>47</v>
      </c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>
        <v>1</v>
      </c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>
        <v>0</v>
      </c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>
        <v>102</v>
      </c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>
        <v>3</v>
      </c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>
        <v>0</v>
      </c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>
        <v>0</v>
      </c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>
        <v>22</v>
      </c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>
        <v>8</v>
      </c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>
        <v>0</v>
      </c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>
        <v>0</v>
      </c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0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0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>
        <v>29</v>
      </c>
      <c r="BP146" s="14">
        <f t="shared" si="26"/>
        <v>0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47">
        <f>VLOOKUP($H147,[1]EDA!$H$6:$BH$469,42,FALSE)</f>
        <v>0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0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>
        <v>12</v>
      </c>
      <c r="W147" s="14">
        <f t="shared" si="20"/>
        <v>0</v>
      </c>
      <c r="X147" s="21">
        <f t="shared" si="21"/>
        <v>0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>
        <v>0</v>
      </c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>
        <v>2</v>
      </c>
      <c r="BA147" s="24">
        <f t="shared" si="24"/>
        <v>0</v>
      </c>
      <c r="BB147" s="21">
        <f t="shared" si="25"/>
        <v>0</v>
      </c>
      <c r="BC147" s="46">
        <f>VLOOKUP($H147,[4]IRA!$H$7:$CH$470,68,FALSE)</f>
        <v>0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>
        <v>79</v>
      </c>
      <c r="BP147" s="14">
        <f t="shared" si="26"/>
        <v>0</v>
      </c>
      <c r="BQ147" s="21">
        <f t="shared" si="27"/>
        <v>0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47">
        <f>VLOOKUP($H148,[1]EDA!$H$6:$BH$469,42,FALSE)</f>
        <v>0</v>
      </c>
      <c r="K148" s="46">
        <f>VLOOKUP($H148,[1]EDA!$H$6:$BH$469,43,FALSE)</f>
        <v>0</v>
      </c>
      <c r="L148" s="46">
        <f>VLOOKUP($H148,[1]EDA!$H$6:$BH$469,44,FALSE)</f>
        <v>0</v>
      </c>
      <c r="M148" s="46">
        <f>VLOOKUP($H148,[1]EDA!$H$6:$BH$469,45,FALSE)</f>
        <v>0</v>
      </c>
      <c r="N148" s="46">
        <f>VLOOKUP($H148,[1]EDA!$H$6:$BH$469,46,FALSE)</f>
        <v>0</v>
      </c>
      <c r="O148" s="46">
        <f>VLOOKUP($H148,[1]EDA!$H$6:$BH$469,47,FALSE)</f>
        <v>0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>
        <v>113</v>
      </c>
      <c r="W148" s="14">
        <f t="shared" si="20"/>
        <v>0</v>
      </c>
      <c r="X148" s="21">
        <f t="shared" si="21"/>
        <v>0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>
        <v>0</v>
      </c>
      <c r="AL148" s="49">
        <f t="shared" si="22"/>
        <v>0</v>
      </c>
      <c r="AM148" s="21">
        <f t="shared" si="23"/>
        <v>0</v>
      </c>
      <c r="AN148" s="46">
        <f>VLOOKUP($H148,[3]IRA!$H$6:$BH$469,42,FALSE)</f>
        <v>0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>
        <v>0</v>
      </c>
      <c r="BA148" s="24">
        <f t="shared" si="24"/>
        <v>0</v>
      </c>
      <c r="BB148" s="21">
        <f t="shared" si="25"/>
        <v>0</v>
      </c>
      <c r="BC148" s="46">
        <f>VLOOKUP($H148,[4]IRA!$H$7:$CH$470,68,FALSE)</f>
        <v>0</v>
      </c>
      <c r="BD148" s="46">
        <f>VLOOKUP($H148,[4]IRA!$H$7:$CH$470,69,FALSE)</f>
        <v>0</v>
      </c>
      <c r="BE148" s="46">
        <f>VLOOKUP($H148,[4]IRA!$H$7:$CH$470,70,FALSE)</f>
        <v>0</v>
      </c>
      <c r="BF148" s="46">
        <f>VLOOKUP($H148,[4]IRA!$H$7:$CH$470,71,FALSE)</f>
        <v>0</v>
      </c>
      <c r="BG148" s="46">
        <f>VLOOKUP($H148,[4]IRA!$H$7:$CH$470,72,FALSE)</f>
        <v>0</v>
      </c>
      <c r="BH148" s="46">
        <f>VLOOKUP($H148,[4]IRA!$H$7:$CH$470,73,FALSE)</f>
        <v>0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>
        <v>27</v>
      </c>
      <c r="BP148" s="14">
        <f t="shared" si="26"/>
        <v>0</v>
      </c>
      <c r="BQ148" s="21">
        <f t="shared" si="27"/>
        <v>0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0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0</v>
      </c>
      <c r="O149" s="46">
        <f>VLOOKUP($H149,[1]EDA!$H$6:$BH$469,47,FALSE)</f>
        <v>0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>
        <v>46</v>
      </c>
      <c r="W149" s="14">
        <f t="shared" si="20"/>
        <v>0</v>
      </c>
      <c r="X149" s="21">
        <f t="shared" si="21"/>
        <v>0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>
        <v>0</v>
      </c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>
        <v>0</v>
      </c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0</v>
      </c>
      <c r="BE149" s="46">
        <f>VLOOKUP($H149,[4]IRA!$H$7:$CH$470,70,FALSE)</f>
        <v>0</v>
      </c>
      <c r="BF149" s="46">
        <f>VLOOKUP($H149,[4]IRA!$H$7:$CH$470,71,FALSE)</f>
        <v>0</v>
      </c>
      <c r="BG149" s="46">
        <f>VLOOKUP($H149,[4]IRA!$H$7:$CH$470,72,FALSE)</f>
        <v>0</v>
      </c>
      <c r="BH149" s="46">
        <f>VLOOKUP($H149,[4]IRA!$H$7:$CH$470,73,FALSE)</f>
        <v>0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>
        <v>64</v>
      </c>
      <c r="BP149" s="14">
        <f t="shared" si="26"/>
        <v>0</v>
      </c>
      <c r="BQ149" s="21">
        <f t="shared" si="27"/>
        <v>0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47">
        <f>VLOOKUP($H150,[1]EDA!$H$6:$BH$469,42,FALSE)</f>
        <v>0</v>
      </c>
      <c r="K150" s="46">
        <f>VLOOKUP($H150,[1]EDA!$H$6:$BH$469,43,FALSE)</f>
        <v>0</v>
      </c>
      <c r="L150" s="46">
        <f>VLOOKUP($H150,[1]EDA!$H$6:$BH$469,44,FALSE)</f>
        <v>0</v>
      </c>
      <c r="M150" s="46">
        <f>VLOOKUP($H150,[1]EDA!$H$6:$BH$469,45,FALSE)</f>
        <v>0</v>
      </c>
      <c r="N150" s="46">
        <f>VLOOKUP($H150,[1]EDA!$H$6:$BH$469,46,FALSE)</f>
        <v>0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>
        <v>81</v>
      </c>
      <c r="W150" s="14">
        <f t="shared" si="20"/>
        <v>0</v>
      </c>
      <c r="X150" s="21">
        <f t="shared" si="21"/>
        <v>0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>
        <v>1</v>
      </c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>
        <v>2</v>
      </c>
      <c r="BA150" s="24">
        <f t="shared" si="24"/>
        <v>0</v>
      </c>
      <c r="BB150" s="21">
        <f t="shared" si="25"/>
        <v>0</v>
      </c>
      <c r="BC150" s="46">
        <f>VLOOKUP($H150,[4]IRA!$H$7:$CH$470,68,FALSE)</f>
        <v>0</v>
      </c>
      <c r="BD150" s="46">
        <f>VLOOKUP($H150,[4]IRA!$H$7:$CH$470,69,FALSE)</f>
        <v>0</v>
      </c>
      <c r="BE150" s="46">
        <f>VLOOKUP($H150,[4]IRA!$H$7:$CH$470,70,FALSE)</f>
        <v>0</v>
      </c>
      <c r="BF150" s="46">
        <f>VLOOKUP($H150,[4]IRA!$H$7:$CH$470,71,FALSE)</f>
        <v>0</v>
      </c>
      <c r="BG150" s="46">
        <f>VLOOKUP($H150,[4]IRA!$H$7:$CH$470,72,FALSE)</f>
        <v>0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>
        <v>500</v>
      </c>
      <c r="BP150" s="14">
        <f t="shared" si="26"/>
        <v>0</v>
      </c>
      <c r="BQ150" s="21">
        <f t="shared" si="27"/>
        <v>0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47">
        <f>VLOOKUP($H151,[1]EDA!$H$6:$BH$469,42,FALSE)</f>
        <v>0</v>
      </c>
      <c r="K151" s="46">
        <f>VLOOKUP($H151,[1]EDA!$H$6:$BH$469,43,FALSE)</f>
        <v>0</v>
      </c>
      <c r="L151" s="46">
        <f>VLOOKUP($H151,[1]EDA!$H$6:$BH$469,44,FALSE)</f>
        <v>0</v>
      </c>
      <c r="M151" s="46">
        <f>VLOOKUP($H151,[1]EDA!$H$6:$BH$469,45,FALSE)</f>
        <v>0</v>
      </c>
      <c r="N151" s="46">
        <f>VLOOKUP($H151,[1]EDA!$H$6:$BH$469,46,FALSE)</f>
        <v>0</v>
      </c>
      <c r="O151" s="46">
        <f>VLOOKUP($H151,[1]EDA!$H$6:$BH$469,47,FALSE)</f>
        <v>0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>
        <v>67</v>
      </c>
      <c r="W151" s="14">
        <f t="shared" si="20"/>
        <v>0</v>
      </c>
      <c r="X151" s="21">
        <f t="shared" si="21"/>
        <v>0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>
        <v>0</v>
      </c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>
        <v>2</v>
      </c>
      <c r="BA151" s="24">
        <f t="shared" si="24"/>
        <v>0</v>
      </c>
      <c r="BB151" s="21">
        <f t="shared" si="25"/>
        <v>0</v>
      </c>
      <c r="BC151" s="46">
        <f>VLOOKUP($H151,[4]IRA!$H$7:$CH$470,68,FALSE)</f>
        <v>0</v>
      </c>
      <c r="BD151" s="46">
        <f>VLOOKUP($H151,[4]IRA!$H$7:$CH$470,69,FALSE)</f>
        <v>0</v>
      </c>
      <c r="BE151" s="46">
        <f>VLOOKUP($H151,[4]IRA!$H$7:$CH$470,70,FALSE)</f>
        <v>0</v>
      </c>
      <c r="BF151" s="46">
        <f>VLOOKUP($H151,[4]IRA!$H$7:$CH$470,71,FALSE)</f>
        <v>0</v>
      </c>
      <c r="BG151" s="46">
        <f>VLOOKUP($H151,[4]IRA!$H$7:$CH$470,72,FALSE)</f>
        <v>0</v>
      </c>
      <c r="BH151" s="46">
        <f>VLOOKUP($H151,[4]IRA!$H$7:$CH$470,73,FALSE)</f>
        <v>0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>
        <v>51</v>
      </c>
      <c r="BP151" s="14">
        <f t="shared" si="26"/>
        <v>0</v>
      </c>
      <c r="BQ151" s="21">
        <f t="shared" si="27"/>
        <v>0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47">
        <f>VLOOKUP($H152,[1]EDA!$H$6:$BH$469,42,FALSE)</f>
        <v>0</v>
      </c>
      <c r="K152" s="46">
        <f>VLOOKUP($H152,[1]EDA!$H$6:$BH$469,43,FALSE)</f>
        <v>0</v>
      </c>
      <c r="L152" s="46">
        <f>VLOOKUP($H152,[1]EDA!$H$6:$BH$469,44,FALSE)</f>
        <v>0</v>
      </c>
      <c r="M152" s="46">
        <f>VLOOKUP($H152,[1]EDA!$H$6:$BH$469,45,FALSE)</f>
        <v>0</v>
      </c>
      <c r="N152" s="46">
        <f>VLOOKUP($H152,[1]EDA!$H$6:$BH$469,46,FALSE)</f>
        <v>0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>
        <v>0</v>
      </c>
      <c r="W152" s="14">
        <f t="shared" si="20"/>
        <v>0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>
        <v>0</v>
      </c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>
        <v>0</v>
      </c>
      <c r="BA152" s="24">
        <f t="shared" si="24"/>
        <v>0</v>
      </c>
      <c r="BB152" s="21">
        <f t="shared" si="25"/>
        <v>0</v>
      </c>
      <c r="BC152" s="46">
        <f>VLOOKUP($H152,[4]IRA!$H$7:$CH$470,68,FALSE)</f>
        <v>0</v>
      </c>
      <c r="BD152" s="46">
        <f>VLOOKUP($H152,[4]IRA!$H$7:$CH$470,69,FALSE)</f>
        <v>0</v>
      </c>
      <c r="BE152" s="46">
        <f>VLOOKUP($H152,[4]IRA!$H$7:$CH$470,70,FALSE)</f>
        <v>0</v>
      </c>
      <c r="BF152" s="46">
        <f>VLOOKUP($H152,[4]IRA!$H$7:$CH$470,71,FALSE)</f>
        <v>0</v>
      </c>
      <c r="BG152" s="46">
        <f>VLOOKUP($H152,[4]IRA!$H$7:$CH$470,72,FALSE)</f>
        <v>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>
        <v>0</v>
      </c>
      <c r="BP152" s="14">
        <f t="shared" si="26"/>
        <v>0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0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0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>
        <v>81</v>
      </c>
      <c r="W153" s="14">
        <f t="shared" si="20"/>
        <v>0</v>
      </c>
      <c r="X153" s="21">
        <f t="shared" si="21"/>
        <v>0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>
        <v>0</v>
      </c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>
        <v>0</v>
      </c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0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0</v>
      </c>
      <c r="BH153" s="46">
        <f>VLOOKUP($H153,[4]IRA!$H$7:$CH$470,73,FALSE)</f>
        <v>0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>
        <v>128</v>
      </c>
      <c r="BP153" s="14">
        <f t="shared" si="26"/>
        <v>0</v>
      </c>
      <c r="BQ153" s="21">
        <f t="shared" si="27"/>
        <v>0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47">
        <f>VLOOKUP($H154,[1]EDA!$H$6:$BH$469,42,FALSE)</f>
        <v>39</v>
      </c>
      <c r="K154" s="46">
        <f>VLOOKUP($H154,[1]EDA!$H$6:$BH$469,43,FALSE)</f>
        <v>15</v>
      </c>
      <c r="L154" s="46">
        <f>VLOOKUP($H154,[1]EDA!$H$6:$BH$469,44,FALSE)</f>
        <v>0</v>
      </c>
      <c r="M154" s="46">
        <f>VLOOKUP($H154,[1]EDA!$H$6:$BH$469,45,FALSE)</f>
        <v>0</v>
      </c>
      <c r="N154" s="46">
        <f>VLOOKUP($H154,[1]EDA!$H$6:$BH$469,46,FALSE)</f>
        <v>0</v>
      </c>
      <c r="O154" s="46">
        <f>VLOOKUP($H154,[1]EDA!$H$6:$BH$469,47,FALSE)</f>
        <v>0</v>
      </c>
      <c r="P154" s="46">
        <f>VLOOKUP($H154,[1]EDA!$H$6:$BH$469,48,FALSE)</f>
        <v>0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>
        <v>311</v>
      </c>
      <c r="W154" s="14">
        <f t="shared" si="20"/>
        <v>54</v>
      </c>
      <c r="X154" s="21">
        <f t="shared" si="21"/>
        <v>0.17363344051446947</v>
      </c>
      <c r="Y154" s="46">
        <f>VLOOKUP($H154,[2]EDA!$H$6:$AU$469,29,FALSE)</f>
        <v>6</v>
      </c>
      <c r="Z154" s="46">
        <f>VLOOKUP($H154,[2]EDA!$H$6:$AU$469,30,FALSE)</f>
        <v>2</v>
      </c>
      <c r="AA154" s="46">
        <f>VLOOKUP($H154,[2]EDA!$H$6:$AU$469,31,FALSE)</f>
        <v>0</v>
      </c>
      <c r="AB154" s="46">
        <f>VLOOKUP($H154,[2]EDA!$H$6:$AU$469,32,FALSE)</f>
        <v>0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>
        <v>16</v>
      </c>
      <c r="AL154" s="49">
        <f t="shared" si="22"/>
        <v>8</v>
      </c>
      <c r="AM154" s="21">
        <f t="shared" si="23"/>
        <v>0.5</v>
      </c>
      <c r="AN154" s="46">
        <f>VLOOKUP($H154,[3]IRA!$H$6:$BH$469,42,FALSE)</f>
        <v>5</v>
      </c>
      <c r="AO154" s="46">
        <f>VLOOKUP($H154,[3]IRA!$H$6:$BH$469,43,FALSE)</f>
        <v>4</v>
      </c>
      <c r="AP154" s="46">
        <f>VLOOKUP($H154,[3]IRA!$H$6:$BH$469,44,FALSE)</f>
        <v>1</v>
      </c>
      <c r="AQ154" s="46">
        <f>VLOOKUP($H154,[3]IRA!$H$6:$BH$469,45,FALSE)</f>
        <v>0</v>
      </c>
      <c r="AR154" s="46">
        <f>VLOOKUP($H154,[3]IRA!$H$6:$BH$469,46,FALSE)</f>
        <v>0</v>
      </c>
      <c r="AS154" s="46">
        <f>VLOOKUP($H154,[3]IRA!$H$6:$BH$469,47,FALSE)</f>
        <v>0</v>
      </c>
      <c r="AT154" s="46">
        <f>VLOOKUP($H154,[3]IRA!$H$6:$BH$469,48,FALSE)</f>
        <v>0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>
        <v>39</v>
      </c>
      <c r="BA154" s="24">
        <f t="shared" si="24"/>
        <v>10</v>
      </c>
      <c r="BB154" s="21">
        <f t="shared" si="25"/>
        <v>0.25641025641025639</v>
      </c>
      <c r="BC154" s="46">
        <f>VLOOKUP($H154,[4]IRA!$H$7:$CH$470,68,FALSE)</f>
        <v>48</v>
      </c>
      <c r="BD154" s="46">
        <f>VLOOKUP($H154,[4]IRA!$H$7:$CH$470,69,FALSE)</f>
        <v>23</v>
      </c>
      <c r="BE154" s="46">
        <f>VLOOKUP($H154,[4]IRA!$H$7:$CH$470,70,FALSE)</f>
        <v>2</v>
      </c>
      <c r="BF154" s="46">
        <f>VLOOKUP($H154,[4]IRA!$H$7:$CH$470,71,FALSE)</f>
        <v>0</v>
      </c>
      <c r="BG154" s="46">
        <f>VLOOKUP($H154,[4]IRA!$H$7:$CH$470,72,FALSE)</f>
        <v>0</v>
      </c>
      <c r="BH154" s="46">
        <f>VLOOKUP($H154,[4]IRA!$H$7:$CH$470,73,FALSE)</f>
        <v>0</v>
      </c>
      <c r="BI154" s="46">
        <f>VLOOKUP($H154,[4]IRA!$H$7:$CH$470,74,FALSE)</f>
        <v>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>
        <v>956</v>
      </c>
      <c r="BP154" s="14">
        <f t="shared" si="26"/>
        <v>73</v>
      </c>
      <c r="BQ154" s="21">
        <f t="shared" si="27"/>
        <v>7.6359832635983269E-2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5</v>
      </c>
      <c r="L155" s="46">
        <f>VLOOKUP($H155,[1]EDA!$H$6:$BH$469,44,FALSE)</f>
        <v>0</v>
      </c>
      <c r="M155" s="46">
        <f>VLOOKUP($H155,[1]EDA!$H$6:$BH$469,45,FALSE)</f>
        <v>0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>
        <v>59</v>
      </c>
      <c r="W155" s="14">
        <f t="shared" si="20"/>
        <v>8</v>
      </c>
      <c r="X155" s="21">
        <f t="shared" si="21"/>
        <v>0.13559322033898305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>
        <v>0</v>
      </c>
      <c r="AL155" s="49">
        <f t="shared" si="22"/>
        <v>0</v>
      </c>
      <c r="AM155" s="21">
        <f t="shared" si="23"/>
        <v>0</v>
      </c>
      <c r="AN155" s="46">
        <f>VLOOKUP($H155,[3]IRA!$H$6:$BH$469,42,FALSE)</f>
        <v>1</v>
      </c>
      <c r="AO155" s="46">
        <f>VLOOKUP($H155,[3]IRA!$H$6:$BH$469,43,FALSE)</f>
        <v>1</v>
      </c>
      <c r="AP155" s="46">
        <f>VLOOKUP($H155,[3]IRA!$H$6:$BH$469,44,FALSE)</f>
        <v>0</v>
      </c>
      <c r="AQ155" s="46">
        <f>VLOOKUP($H155,[3]IRA!$H$6:$BH$469,45,FALSE)</f>
        <v>0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>
        <v>6</v>
      </c>
      <c r="BA155" s="24">
        <f t="shared" si="24"/>
        <v>2</v>
      </c>
      <c r="BB155" s="21">
        <f t="shared" si="25"/>
        <v>0.33333333333333331</v>
      </c>
      <c r="BC155" s="46">
        <f>VLOOKUP($H155,[4]IRA!$H$7:$CH$470,68,FALSE)</f>
        <v>12</v>
      </c>
      <c r="BD155" s="46">
        <f>VLOOKUP($H155,[4]IRA!$H$7:$CH$470,69,FALSE)</f>
        <v>5</v>
      </c>
      <c r="BE155" s="46">
        <f>VLOOKUP($H155,[4]IRA!$H$7:$CH$470,70,FALSE)</f>
        <v>0</v>
      </c>
      <c r="BF155" s="46">
        <f>VLOOKUP($H155,[4]IRA!$H$7:$CH$470,71,FALSE)</f>
        <v>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>
        <v>83</v>
      </c>
      <c r="BP155" s="14">
        <f t="shared" si="26"/>
        <v>17</v>
      </c>
      <c r="BQ155" s="21">
        <f t="shared" si="27"/>
        <v>0.20481927710843373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47">
        <f>VLOOKUP($H156,[1]EDA!$H$6:$BH$469,42,FALSE)</f>
        <v>6</v>
      </c>
      <c r="K156" s="46">
        <f>VLOOKUP($H156,[1]EDA!$H$6:$BH$469,43,FALSE)</f>
        <v>0</v>
      </c>
      <c r="L156" s="46">
        <f>VLOOKUP($H156,[1]EDA!$H$6:$BH$469,44,FALSE)</f>
        <v>0</v>
      </c>
      <c r="M156" s="46">
        <f>VLOOKUP($H156,[1]EDA!$H$6:$BH$469,45,FALSE)</f>
        <v>0</v>
      </c>
      <c r="N156" s="46">
        <f>VLOOKUP($H156,[1]EDA!$H$6:$BH$469,46,FALSE)</f>
        <v>0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>
        <v>66</v>
      </c>
      <c r="W156" s="14">
        <f t="shared" si="20"/>
        <v>6</v>
      </c>
      <c r="X156" s="21">
        <f t="shared" si="21"/>
        <v>9.0909090909090912E-2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>
        <v>0</v>
      </c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>
        <v>0</v>
      </c>
      <c r="BA156" s="24">
        <f t="shared" si="24"/>
        <v>0</v>
      </c>
      <c r="BB156" s="21">
        <f t="shared" si="25"/>
        <v>0</v>
      </c>
      <c r="BC156" s="46">
        <f>VLOOKUP($H156,[4]IRA!$H$7:$CH$470,68,FALSE)</f>
        <v>9</v>
      </c>
      <c r="BD156" s="46">
        <f>VLOOKUP($H156,[4]IRA!$H$7:$CH$470,69,FALSE)</f>
        <v>0</v>
      </c>
      <c r="BE156" s="46">
        <f>VLOOKUP($H156,[4]IRA!$H$7:$CH$470,70,FALSE)</f>
        <v>0</v>
      </c>
      <c r="BF156" s="46">
        <f>VLOOKUP($H156,[4]IRA!$H$7:$CH$470,71,FALSE)</f>
        <v>0</v>
      </c>
      <c r="BG156" s="46">
        <f>VLOOKUP($H156,[4]IRA!$H$7:$CH$470,72,FALSE)</f>
        <v>0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>
        <v>182</v>
      </c>
      <c r="BP156" s="14">
        <f t="shared" si="26"/>
        <v>9</v>
      </c>
      <c r="BQ156" s="21">
        <f t="shared" si="27"/>
        <v>4.9450549450549448E-2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0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>
        <v>14</v>
      </c>
      <c r="W157" s="14">
        <f t="shared" si="20"/>
        <v>2</v>
      </c>
      <c r="X157" s="21">
        <f t="shared" si="21"/>
        <v>0.14285714285714285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>
        <v>2</v>
      </c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>
        <v>2</v>
      </c>
      <c r="BA157" s="24">
        <f t="shared" si="24"/>
        <v>0</v>
      </c>
      <c r="BB157" s="21">
        <f t="shared" si="25"/>
        <v>0</v>
      </c>
      <c r="BC157" s="46">
        <f>VLOOKUP($H157,[4]IRA!$H$7:$CH$470,68,FALSE)</f>
        <v>8</v>
      </c>
      <c r="BD157" s="46">
        <f>VLOOKUP($H157,[4]IRA!$H$7:$CH$470,69,FALSE)</f>
        <v>4</v>
      </c>
      <c r="BE157" s="46">
        <f>VLOOKUP($H157,[4]IRA!$H$7:$CH$470,70,FALSE)</f>
        <v>0</v>
      </c>
      <c r="BF157" s="46">
        <f>VLOOKUP($H157,[4]IRA!$H$7:$CH$470,71,FALSE)</f>
        <v>0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>
        <v>83</v>
      </c>
      <c r="BP157" s="14">
        <f t="shared" si="26"/>
        <v>12</v>
      </c>
      <c r="BQ157" s="21">
        <f t="shared" si="27"/>
        <v>0.14457831325301204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47">
        <f>VLOOKUP($H158,[1]EDA!$H$6:$BH$469,42,FALSE)</f>
        <v>1</v>
      </c>
      <c r="K158" s="46">
        <f>VLOOKUP($H158,[1]EDA!$H$6:$BH$469,43,FALSE)</f>
        <v>0</v>
      </c>
      <c r="L158" s="46">
        <f>VLOOKUP($H158,[1]EDA!$H$6:$BH$469,44,FALSE)</f>
        <v>0</v>
      </c>
      <c r="M158" s="46">
        <f>VLOOKUP($H158,[1]EDA!$H$6:$BH$469,45,FALSE)</f>
        <v>0</v>
      </c>
      <c r="N158" s="46">
        <f>VLOOKUP($H158,[1]EDA!$H$6:$BH$469,46,FALSE)</f>
        <v>0</v>
      </c>
      <c r="O158" s="46">
        <f>VLOOKUP($H158,[1]EDA!$H$6:$BH$469,47,FALSE)</f>
        <v>0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>
        <v>73</v>
      </c>
      <c r="W158" s="14">
        <f t="shared" si="20"/>
        <v>1</v>
      </c>
      <c r="X158" s="21">
        <f t="shared" si="21"/>
        <v>1.3698630136986301E-2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>
        <v>0</v>
      </c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>
        <v>0</v>
      </c>
      <c r="BA158" s="24">
        <f t="shared" si="24"/>
        <v>0</v>
      </c>
      <c r="BB158" s="21">
        <f t="shared" si="25"/>
        <v>0</v>
      </c>
      <c r="BC158" s="46">
        <f>VLOOKUP($H158,[4]IRA!$H$7:$CH$470,68,FALSE)</f>
        <v>12</v>
      </c>
      <c r="BD158" s="46">
        <f>VLOOKUP($H158,[4]IRA!$H$7:$CH$470,69,FALSE)</f>
        <v>26</v>
      </c>
      <c r="BE158" s="46">
        <f>VLOOKUP($H158,[4]IRA!$H$7:$CH$470,70,FALSE)</f>
        <v>0</v>
      </c>
      <c r="BF158" s="46">
        <f>VLOOKUP($H158,[4]IRA!$H$7:$CH$470,71,FALSE)</f>
        <v>0</v>
      </c>
      <c r="BG158" s="46">
        <f>VLOOKUP($H158,[4]IRA!$H$7:$CH$470,72,FALSE)</f>
        <v>0</v>
      </c>
      <c r="BH158" s="46">
        <f>VLOOKUP($H158,[4]IRA!$H$7:$CH$470,73,FALSE)</f>
        <v>0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>
        <v>178</v>
      </c>
      <c r="BP158" s="14">
        <f t="shared" si="26"/>
        <v>38</v>
      </c>
      <c r="BQ158" s="21">
        <f t="shared" si="27"/>
        <v>0.21348314606741572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47">
        <f>VLOOKUP($H159,[1]EDA!$H$6:$BH$469,42,FALSE)</f>
        <v>2</v>
      </c>
      <c r="K159" s="46">
        <f>VLOOKUP($H159,[1]EDA!$H$6:$BH$469,43,FALSE)</f>
        <v>0</v>
      </c>
      <c r="L159" s="46">
        <f>VLOOKUP($H159,[1]EDA!$H$6:$BH$469,44,FALSE)</f>
        <v>0</v>
      </c>
      <c r="M159" s="46">
        <f>VLOOKUP($H159,[1]EDA!$H$6:$BH$469,45,FALSE)</f>
        <v>0</v>
      </c>
      <c r="N159" s="46">
        <f>VLOOKUP($H159,[1]EDA!$H$6:$BH$469,46,FALSE)</f>
        <v>0</v>
      </c>
      <c r="O159" s="46">
        <f>VLOOKUP($H159,[1]EDA!$H$6:$BH$469,47,FALSE)</f>
        <v>0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>
        <v>55</v>
      </c>
      <c r="W159" s="14">
        <f t="shared" si="20"/>
        <v>2</v>
      </c>
      <c r="X159" s="21">
        <f t="shared" si="21"/>
        <v>3.6363636363636362E-2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>
        <v>2</v>
      </c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>
        <v>4</v>
      </c>
      <c r="BA159" s="24">
        <f t="shared" si="24"/>
        <v>0</v>
      </c>
      <c r="BB159" s="21">
        <f t="shared" si="25"/>
        <v>0</v>
      </c>
      <c r="BC159" s="46">
        <f>VLOOKUP($H159,[4]IRA!$H$7:$CH$470,68,FALSE)</f>
        <v>11</v>
      </c>
      <c r="BD159" s="46">
        <f>VLOOKUP($H159,[4]IRA!$H$7:$CH$470,69,FALSE)</f>
        <v>23</v>
      </c>
      <c r="BE159" s="46">
        <f>VLOOKUP($H159,[4]IRA!$H$7:$CH$470,70,FALSE)</f>
        <v>0</v>
      </c>
      <c r="BF159" s="46">
        <f>VLOOKUP($H159,[4]IRA!$H$7:$CH$470,71,FALSE)</f>
        <v>0</v>
      </c>
      <c r="BG159" s="46">
        <f>VLOOKUP($H159,[4]IRA!$H$7:$CH$470,72,FALSE)</f>
        <v>0</v>
      </c>
      <c r="BH159" s="46">
        <f>VLOOKUP($H159,[4]IRA!$H$7:$CH$470,73,FALSE)</f>
        <v>0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>
        <v>224</v>
      </c>
      <c r="BP159" s="14">
        <f t="shared" si="26"/>
        <v>34</v>
      </c>
      <c r="BQ159" s="21">
        <f t="shared" si="27"/>
        <v>0.15178571428571427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47">
        <f>VLOOKUP($H160,[1]EDA!$H$6:$BH$469,42,FALSE)</f>
        <v>1</v>
      </c>
      <c r="K160" s="46">
        <f>VLOOKUP($H160,[1]EDA!$H$6:$BH$469,43,FALSE)</f>
        <v>0</v>
      </c>
      <c r="L160" s="46">
        <f>VLOOKUP($H160,[1]EDA!$H$6:$BH$469,44,FALSE)</f>
        <v>0</v>
      </c>
      <c r="M160" s="46">
        <f>VLOOKUP($H160,[1]EDA!$H$6:$BH$469,45,FALSE)</f>
        <v>0</v>
      </c>
      <c r="N160" s="46">
        <f>VLOOKUP($H160,[1]EDA!$H$6:$BH$469,46,FALSE)</f>
        <v>0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>
        <v>19</v>
      </c>
      <c r="W160" s="14">
        <f t="shared" si="20"/>
        <v>1</v>
      </c>
      <c r="X160" s="21">
        <f t="shared" si="21"/>
        <v>5.2631578947368418E-2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>
        <v>0</v>
      </c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>
        <v>0</v>
      </c>
      <c r="BA160" s="24">
        <f t="shared" si="24"/>
        <v>0</v>
      </c>
      <c r="BB160" s="21">
        <f t="shared" si="25"/>
        <v>0</v>
      </c>
      <c r="BC160" s="46">
        <f>VLOOKUP($H160,[4]IRA!$H$7:$CH$470,68,FALSE)</f>
        <v>9</v>
      </c>
      <c r="BD160" s="46">
        <f>VLOOKUP($H160,[4]IRA!$H$7:$CH$470,69,FALSE)</f>
        <v>1</v>
      </c>
      <c r="BE160" s="46">
        <f>VLOOKUP($H160,[4]IRA!$H$7:$CH$470,70,FALSE)</f>
        <v>0</v>
      </c>
      <c r="BF160" s="46">
        <f>VLOOKUP($H160,[4]IRA!$H$7:$CH$470,71,FALSE)</f>
        <v>0</v>
      </c>
      <c r="BG160" s="46">
        <f>VLOOKUP($H160,[4]IRA!$H$7:$CH$470,72,FALSE)</f>
        <v>0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>
        <v>58</v>
      </c>
      <c r="BP160" s="14">
        <f t="shared" si="26"/>
        <v>10</v>
      </c>
      <c r="BQ160" s="21">
        <f t="shared" si="27"/>
        <v>0.17241379310344829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47">
        <f>VLOOKUP($H161,[1]EDA!$H$6:$BH$469,42,FALSE)</f>
        <v>4</v>
      </c>
      <c r="K161" s="46">
        <f>VLOOKUP($H161,[1]EDA!$H$6:$BH$469,43,FALSE)</f>
        <v>0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>
        <v>83</v>
      </c>
      <c r="W161" s="14">
        <f t="shared" si="20"/>
        <v>4</v>
      </c>
      <c r="X161" s="21">
        <f t="shared" si="21"/>
        <v>4.8192771084337352E-2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>
        <v>0</v>
      </c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>
        <v>2</v>
      </c>
      <c r="BA161" s="24">
        <f t="shared" si="24"/>
        <v>0</v>
      </c>
      <c r="BB161" s="21">
        <f t="shared" si="25"/>
        <v>0</v>
      </c>
      <c r="BC161" s="46">
        <f>VLOOKUP($H161,[4]IRA!$H$7:$CH$470,68,FALSE)</f>
        <v>4</v>
      </c>
      <c r="BD161" s="46">
        <f>VLOOKUP($H161,[4]IRA!$H$7:$CH$470,69,FALSE)</f>
        <v>0</v>
      </c>
      <c r="BE161" s="46">
        <f>VLOOKUP($H161,[4]IRA!$H$7:$CH$470,70,FALSE)</f>
        <v>0</v>
      </c>
      <c r="BF161" s="46">
        <f>VLOOKUP($H161,[4]IRA!$H$7:$CH$470,71,FALSE)</f>
        <v>0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>
        <v>77</v>
      </c>
      <c r="BP161" s="14">
        <f t="shared" si="26"/>
        <v>4</v>
      </c>
      <c r="BQ161" s="21">
        <f t="shared" si="27"/>
        <v>5.1948051948051951E-2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>
        <v>12</v>
      </c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>
        <v>0</v>
      </c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>
        <v>1</v>
      </c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0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>
        <v>40</v>
      </c>
      <c r="BP162" s="14">
        <f t="shared" si="26"/>
        <v>0</v>
      </c>
      <c r="BQ162" s="21">
        <f t="shared" si="27"/>
        <v>0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47">
        <f>VLOOKUP($H163,[1]EDA!$H$6:$BH$469,42,FALSE)</f>
        <v>0</v>
      </c>
      <c r="K163" s="46">
        <f>VLOOKUP($H163,[1]EDA!$H$6:$BH$469,43,FALSE)</f>
        <v>2</v>
      </c>
      <c r="L163" s="46">
        <f>VLOOKUP($H163,[1]EDA!$H$6:$BH$469,44,FALSE)</f>
        <v>0</v>
      </c>
      <c r="M163" s="46">
        <f>VLOOKUP($H163,[1]EDA!$H$6:$BH$469,45,FALSE)</f>
        <v>0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>
        <v>12</v>
      </c>
      <c r="W163" s="14">
        <f t="shared" si="20"/>
        <v>2</v>
      </c>
      <c r="X163" s="21">
        <f t="shared" si="21"/>
        <v>0.16666666666666666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>
        <v>0</v>
      </c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>
        <v>0</v>
      </c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6</v>
      </c>
      <c r="BE163" s="46">
        <f>VLOOKUP($H163,[4]IRA!$H$7:$CH$470,70,FALSE)</f>
        <v>0</v>
      </c>
      <c r="BF163" s="46">
        <f>VLOOKUP($H163,[4]IRA!$H$7:$CH$470,71,FALSE)</f>
        <v>0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>
        <v>28</v>
      </c>
      <c r="BP163" s="14">
        <f t="shared" si="26"/>
        <v>6</v>
      </c>
      <c r="BQ163" s="21">
        <f t="shared" si="27"/>
        <v>0.21428571428571427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47">
        <f>VLOOKUP($H164,[1]EDA!$H$6:$BH$469,42,FALSE)</f>
        <v>4</v>
      </c>
      <c r="K164" s="46">
        <f>VLOOKUP($H164,[1]EDA!$H$6:$BH$469,43,FALSE)</f>
        <v>0</v>
      </c>
      <c r="L164" s="46">
        <f>VLOOKUP($H164,[1]EDA!$H$6:$BH$469,44,FALSE)</f>
        <v>0</v>
      </c>
      <c r="M164" s="46">
        <f>VLOOKUP($H164,[1]EDA!$H$6:$BH$469,45,FALSE)</f>
        <v>0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>
        <v>15</v>
      </c>
      <c r="W164" s="14">
        <f t="shared" si="20"/>
        <v>4</v>
      </c>
      <c r="X164" s="21">
        <f t="shared" si="21"/>
        <v>0.26666666666666666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>
        <v>0</v>
      </c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>
        <v>1</v>
      </c>
      <c r="BA164" s="24">
        <f t="shared" si="24"/>
        <v>0</v>
      </c>
      <c r="BB164" s="21">
        <f t="shared" si="25"/>
        <v>0</v>
      </c>
      <c r="BC164" s="46">
        <f>VLOOKUP($H164,[4]IRA!$H$7:$CH$470,68,FALSE)</f>
        <v>3</v>
      </c>
      <c r="BD164" s="46">
        <f>VLOOKUP($H164,[4]IRA!$H$7:$CH$470,69,FALSE)</f>
        <v>0</v>
      </c>
      <c r="BE164" s="46">
        <f>VLOOKUP($H164,[4]IRA!$H$7:$CH$470,70,FALSE)</f>
        <v>0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>
        <v>53</v>
      </c>
      <c r="BP164" s="14">
        <f t="shared" si="26"/>
        <v>3</v>
      </c>
      <c r="BQ164" s="21">
        <f t="shared" si="27"/>
        <v>5.6603773584905662E-2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47">
        <f>VLOOKUP($H165,[1]EDA!$H$6:$BH$469,42,FALSE)</f>
        <v>0</v>
      </c>
      <c r="K165" s="46">
        <f>VLOOKUP($H165,[1]EDA!$H$6:$BH$469,43,FALSE)</f>
        <v>5</v>
      </c>
      <c r="L165" s="46">
        <f>VLOOKUP($H165,[1]EDA!$H$6:$BH$469,44,FALSE)</f>
        <v>0</v>
      </c>
      <c r="M165" s="46">
        <f>VLOOKUP($H165,[1]EDA!$H$6:$BH$469,45,FALSE)</f>
        <v>0</v>
      </c>
      <c r="N165" s="46">
        <f>VLOOKUP($H165,[1]EDA!$H$6:$BH$469,46,FALSE)</f>
        <v>0</v>
      </c>
      <c r="O165" s="46">
        <f>VLOOKUP($H165,[1]EDA!$H$6:$BH$469,47,FALSE)</f>
        <v>0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>
        <v>640</v>
      </c>
      <c r="W165" s="14">
        <f t="shared" si="20"/>
        <v>5</v>
      </c>
      <c r="X165" s="21">
        <f t="shared" si="21"/>
        <v>7.8125E-3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>
        <v>19</v>
      </c>
      <c r="AL165" s="49">
        <f t="shared" si="22"/>
        <v>0</v>
      </c>
      <c r="AM165" s="21">
        <f t="shared" si="23"/>
        <v>0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>
        <v>0</v>
      </c>
      <c r="BA165" s="24">
        <f t="shared" si="24"/>
        <v>0</v>
      </c>
      <c r="BB165" s="21">
        <f t="shared" si="25"/>
        <v>0</v>
      </c>
      <c r="BC165" s="46">
        <f>VLOOKUP($H165,[4]IRA!$H$7:$CH$470,68,FALSE)</f>
        <v>0</v>
      </c>
      <c r="BD165" s="46">
        <f>VLOOKUP($H165,[4]IRA!$H$7:$CH$470,69,FALSE)</f>
        <v>10</v>
      </c>
      <c r="BE165" s="46">
        <f>VLOOKUP($H165,[4]IRA!$H$7:$CH$470,70,FALSE)</f>
        <v>0</v>
      </c>
      <c r="BF165" s="46">
        <f>VLOOKUP($H165,[4]IRA!$H$7:$CH$470,71,FALSE)</f>
        <v>0</v>
      </c>
      <c r="BG165" s="46">
        <f>VLOOKUP($H165,[4]IRA!$H$7:$CH$470,72,FALSE)</f>
        <v>0</v>
      </c>
      <c r="BH165" s="46">
        <f>VLOOKUP($H165,[4]IRA!$H$7:$CH$470,73,FALSE)</f>
        <v>0</v>
      </c>
      <c r="BI165" s="46">
        <f>VLOOKUP($H165,[4]IRA!$H$7:$CH$470,74,FALSE)</f>
        <v>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>
        <v>320</v>
      </c>
      <c r="BP165" s="14">
        <f t="shared" si="26"/>
        <v>10</v>
      </c>
      <c r="BQ165" s="21">
        <f t="shared" si="27"/>
        <v>3.125E-2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47">
        <f>VLOOKUP($H166,[1]EDA!$H$6:$BH$469,42,FALSE)</f>
        <v>14</v>
      </c>
      <c r="K166" s="46">
        <f>VLOOKUP($H166,[1]EDA!$H$6:$BH$469,43,FALSE)</f>
        <v>0</v>
      </c>
      <c r="L166" s="46">
        <f>VLOOKUP($H166,[1]EDA!$H$6:$BH$469,44,FALSE)</f>
        <v>0</v>
      </c>
      <c r="M166" s="46">
        <f>VLOOKUP($H166,[1]EDA!$H$6:$BH$469,45,FALSE)</f>
        <v>0</v>
      </c>
      <c r="N166" s="46">
        <f>VLOOKUP($H166,[1]EDA!$H$6:$BH$469,46,FALSE)</f>
        <v>0</v>
      </c>
      <c r="O166" s="46">
        <f>VLOOKUP($H166,[1]EDA!$H$6:$BH$469,47,FALSE)</f>
        <v>0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>
        <v>0</v>
      </c>
      <c r="W166" s="14">
        <f t="shared" si="20"/>
        <v>14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>
        <v>0</v>
      </c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>
        <v>0</v>
      </c>
      <c r="BA166" s="24">
        <f t="shared" si="24"/>
        <v>0</v>
      </c>
      <c r="BB166" s="21">
        <f t="shared" si="25"/>
        <v>0</v>
      </c>
      <c r="BC166" s="46">
        <f>VLOOKUP($H166,[4]IRA!$H$7:$CH$470,68,FALSE)</f>
        <v>32</v>
      </c>
      <c r="BD166" s="46">
        <f>VLOOKUP($H166,[4]IRA!$H$7:$CH$470,69,FALSE)</f>
        <v>0</v>
      </c>
      <c r="BE166" s="46">
        <f>VLOOKUP($H166,[4]IRA!$H$7:$CH$470,70,FALSE)</f>
        <v>0</v>
      </c>
      <c r="BF166" s="46">
        <f>VLOOKUP($H166,[4]IRA!$H$7:$CH$470,71,FALSE)</f>
        <v>0</v>
      </c>
      <c r="BG166" s="46">
        <f>VLOOKUP($H166,[4]IRA!$H$7:$CH$470,72,FALSE)</f>
        <v>0</v>
      </c>
      <c r="BH166" s="46">
        <f>VLOOKUP($H166,[4]IRA!$H$7:$CH$470,73,FALSE)</f>
        <v>0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>
        <v>58</v>
      </c>
      <c r="BP166" s="14">
        <f t="shared" si="26"/>
        <v>32</v>
      </c>
      <c r="BQ166" s="21">
        <f t="shared" si="27"/>
        <v>0.55172413793103448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47">
        <f>VLOOKUP($H167,[1]EDA!$H$6:$BH$469,42,FALSE)</f>
        <v>10</v>
      </c>
      <c r="K167" s="46">
        <f>VLOOKUP($H167,[1]EDA!$H$6:$BH$469,43,FALSE)</f>
        <v>2</v>
      </c>
      <c r="L167" s="46">
        <f>VLOOKUP($H167,[1]EDA!$H$6:$BH$469,44,FALSE)</f>
        <v>0</v>
      </c>
      <c r="M167" s="46">
        <f>VLOOKUP($H167,[1]EDA!$H$6:$BH$469,45,FALSE)</f>
        <v>0</v>
      </c>
      <c r="N167" s="46">
        <f>VLOOKUP($H167,[1]EDA!$H$6:$BH$469,46,FALSE)</f>
        <v>0</v>
      </c>
      <c r="O167" s="46">
        <f>VLOOKUP($H167,[1]EDA!$H$6:$BH$469,47,FALSE)</f>
        <v>0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>
        <v>0</v>
      </c>
      <c r="W167" s="14">
        <f t="shared" si="20"/>
        <v>12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>
        <v>0</v>
      </c>
      <c r="AL167" s="49">
        <f t="shared" si="22"/>
        <v>0</v>
      </c>
      <c r="AM167" s="21">
        <f t="shared" si="23"/>
        <v>0</v>
      </c>
      <c r="AN167" s="46">
        <f>VLOOKUP($H167,[3]IRA!$H$6:$BH$469,42,FALSE)</f>
        <v>0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>
        <v>0</v>
      </c>
      <c r="BA167" s="24">
        <f t="shared" si="24"/>
        <v>0</v>
      </c>
      <c r="BB167" s="21">
        <f t="shared" si="25"/>
        <v>0</v>
      </c>
      <c r="BC167" s="46">
        <f>VLOOKUP($H167,[4]IRA!$H$7:$CH$470,68,FALSE)</f>
        <v>7</v>
      </c>
      <c r="BD167" s="46">
        <f>VLOOKUP($H167,[4]IRA!$H$7:$CH$470,69,FALSE)</f>
        <v>9</v>
      </c>
      <c r="BE167" s="46">
        <f>VLOOKUP($H167,[4]IRA!$H$7:$CH$470,70,FALSE)</f>
        <v>0</v>
      </c>
      <c r="BF167" s="46">
        <f>VLOOKUP($H167,[4]IRA!$H$7:$CH$470,71,FALSE)</f>
        <v>0</v>
      </c>
      <c r="BG167" s="46">
        <f>VLOOKUP($H167,[4]IRA!$H$7:$CH$470,72,FALSE)</f>
        <v>0</v>
      </c>
      <c r="BH167" s="46">
        <f>VLOOKUP($H167,[4]IRA!$H$7:$CH$470,73,FALSE)</f>
        <v>0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>
        <v>62</v>
      </c>
      <c r="BP167" s="14">
        <f t="shared" si="26"/>
        <v>16</v>
      </c>
      <c r="BQ167" s="21">
        <f t="shared" si="27"/>
        <v>0.25806451612903225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>
        <v>0</v>
      </c>
      <c r="W168" s="14">
        <f t="shared" si="20"/>
        <v>0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>
        <v>0</v>
      </c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>
        <v>0</v>
      </c>
      <c r="BA168" s="24">
        <f t="shared" si="24"/>
        <v>0</v>
      </c>
      <c r="BB168" s="21">
        <f t="shared" si="25"/>
        <v>0</v>
      </c>
      <c r="BC168" s="46">
        <f>VLOOKUP($H168,[4]IRA!$H$7:$CH$470,68,FALSE)</f>
        <v>3</v>
      </c>
      <c r="BD168" s="46">
        <f>VLOOKUP($H168,[4]IRA!$H$7:$CH$470,69,FALSE)</f>
        <v>0</v>
      </c>
      <c r="BE168" s="46">
        <f>VLOOKUP($H168,[4]IRA!$H$7:$CH$470,70,FALSE)</f>
        <v>0</v>
      </c>
      <c r="BF168" s="46">
        <f>VLOOKUP($H168,[4]IRA!$H$7:$CH$470,71,FALSE)</f>
        <v>0</v>
      </c>
      <c r="BG168" s="46">
        <f>VLOOKUP($H168,[4]IRA!$H$7:$CH$470,72,FALSE)</f>
        <v>0</v>
      </c>
      <c r="BH168" s="46">
        <f>VLOOKUP($H168,[4]IRA!$H$7:$CH$470,73,FALSE)</f>
        <v>0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>
        <v>61</v>
      </c>
      <c r="BP168" s="14">
        <f t="shared" si="26"/>
        <v>3</v>
      </c>
      <c r="BQ168" s="21">
        <f t="shared" si="27"/>
        <v>4.9180327868852458E-2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47">
        <f>VLOOKUP($H169,[1]EDA!$H$6:$BH$469,42,FALSE)</f>
        <v>8</v>
      </c>
      <c r="K169" s="46">
        <f>VLOOKUP($H169,[1]EDA!$H$6:$BH$469,43,FALSE)</f>
        <v>1</v>
      </c>
      <c r="L169" s="46">
        <f>VLOOKUP($H169,[1]EDA!$H$6:$BH$469,44,FALSE)</f>
        <v>0</v>
      </c>
      <c r="M169" s="46">
        <f>VLOOKUP($H169,[1]EDA!$H$6:$BH$469,45,FALSE)</f>
        <v>0</v>
      </c>
      <c r="N169" s="46">
        <f>VLOOKUP($H169,[1]EDA!$H$6:$BH$469,46,FALSE)</f>
        <v>0</v>
      </c>
      <c r="O169" s="46">
        <f>VLOOKUP($H169,[1]EDA!$H$6:$BH$469,47,FALSE)</f>
        <v>0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>
        <v>0</v>
      </c>
      <c r="W169" s="14">
        <f t="shared" si="20"/>
        <v>9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>
        <v>0</v>
      </c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>
        <v>0</v>
      </c>
      <c r="BA169" s="24">
        <f t="shared" si="24"/>
        <v>0</v>
      </c>
      <c r="BB169" s="21">
        <f t="shared" si="25"/>
        <v>0</v>
      </c>
      <c r="BC169" s="46">
        <f>VLOOKUP($H169,[4]IRA!$H$7:$CH$470,68,FALSE)</f>
        <v>13</v>
      </c>
      <c r="BD169" s="46">
        <f>VLOOKUP($H169,[4]IRA!$H$7:$CH$470,69,FALSE)</f>
        <v>17</v>
      </c>
      <c r="BE169" s="46">
        <f>VLOOKUP($H169,[4]IRA!$H$7:$CH$470,70,FALSE)</f>
        <v>0</v>
      </c>
      <c r="BF169" s="46">
        <f>VLOOKUP($H169,[4]IRA!$H$7:$CH$470,71,FALSE)</f>
        <v>0</v>
      </c>
      <c r="BG169" s="46">
        <f>VLOOKUP($H169,[4]IRA!$H$7:$CH$470,72,FALSE)</f>
        <v>0</v>
      </c>
      <c r="BH169" s="46">
        <f>VLOOKUP($H169,[4]IRA!$H$7:$CH$470,73,FALSE)</f>
        <v>0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>
        <v>59</v>
      </c>
      <c r="BP169" s="14">
        <f t="shared" si="26"/>
        <v>30</v>
      </c>
      <c r="BQ169" s="21">
        <f t="shared" si="27"/>
        <v>0.50847457627118642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47">
        <f>VLOOKUP($H170,[1]EDA!$H$6:$BH$469,42,FALSE)</f>
        <v>6</v>
      </c>
      <c r="K170" s="46">
        <f>VLOOKUP($H170,[1]EDA!$H$6:$BH$469,43,FALSE)</f>
        <v>3</v>
      </c>
      <c r="L170" s="46">
        <f>VLOOKUP($H170,[1]EDA!$H$6:$BH$469,44,FALSE)</f>
        <v>0</v>
      </c>
      <c r="M170" s="46">
        <f>VLOOKUP($H170,[1]EDA!$H$6:$BH$469,45,FALSE)</f>
        <v>0</v>
      </c>
      <c r="N170" s="46">
        <f>VLOOKUP($H170,[1]EDA!$H$6:$BH$469,46,FALSE)</f>
        <v>0</v>
      </c>
      <c r="O170" s="46">
        <f>VLOOKUP($H170,[1]EDA!$H$6:$BH$469,47,FALSE)</f>
        <v>0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>
        <v>0</v>
      </c>
      <c r="W170" s="14">
        <f t="shared" si="20"/>
        <v>9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>
        <v>0</v>
      </c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>
        <v>0</v>
      </c>
      <c r="BA170" s="24">
        <f t="shared" si="24"/>
        <v>0</v>
      </c>
      <c r="BB170" s="21">
        <f t="shared" si="25"/>
        <v>0</v>
      </c>
      <c r="BC170" s="46">
        <f>VLOOKUP($H170,[4]IRA!$H$7:$CH$470,68,FALSE)</f>
        <v>4</v>
      </c>
      <c r="BD170" s="46">
        <f>VLOOKUP($H170,[4]IRA!$H$7:$CH$470,69,FALSE)</f>
        <v>1</v>
      </c>
      <c r="BE170" s="46">
        <f>VLOOKUP($H170,[4]IRA!$H$7:$CH$470,70,FALSE)</f>
        <v>0</v>
      </c>
      <c r="BF170" s="46">
        <f>VLOOKUP($H170,[4]IRA!$H$7:$CH$470,71,FALSE)</f>
        <v>0</v>
      </c>
      <c r="BG170" s="46">
        <f>VLOOKUP($H170,[4]IRA!$H$7:$CH$470,72,FALSE)</f>
        <v>0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>
        <v>61</v>
      </c>
      <c r="BP170" s="14">
        <f t="shared" si="26"/>
        <v>5</v>
      </c>
      <c r="BQ170" s="21">
        <f t="shared" si="27"/>
        <v>8.1967213114754092E-2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47">
        <f>VLOOKUP($H171,[1]EDA!$H$6:$BH$469,42,FALSE)</f>
        <v>2</v>
      </c>
      <c r="K171" s="46">
        <f>VLOOKUP($H171,[1]EDA!$H$6:$BH$469,43,FALSE)</f>
        <v>2</v>
      </c>
      <c r="L171" s="46">
        <f>VLOOKUP($H171,[1]EDA!$H$6:$BH$469,44,FALSE)</f>
        <v>0</v>
      </c>
      <c r="M171" s="46">
        <f>VLOOKUP($H171,[1]EDA!$H$6:$BH$469,45,FALSE)</f>
        <v>0</v>
      </c>
      <c r="N171" s="46">
        <f>VLOOKUP($H171,[1]EDA!$H$6:$BH$469,46,FALSE)</f>
        <v>0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>
        <v>25</v>
      </c>
      <c r="W171" s="14">
        <f t="shared" si="20"/>
        <v>4</v>
      </c>
      <c r="X171" s="21">
        <f t="shared" si="21"/>
        <v>0.16</v>
      </c>
      <c r="Y171" s="46">
        <f>VLOOKUP($H171,[2]EDA!$H$6:$AU$469,29,FALSE)</f>
        <v>1</v>
      </c>
      <c r="Z171" s="46">
        <f>VLOOKUP($H171,[2]EDA!$H$6:$AU$469,30,FALSE)</f>
        <v>0</v>
      </c>
      <c r="AA171" s="46">
        <f>VLOOKUP($H171,[2]EDA!$H$6:$AU$469,31,FALSE)</f>
        <v>0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>
        <v>1</v>
      </c>
      <c r="AL171" s="49">
        <f t="shared" si="22"/>
        <v>1</v>
      </c>
      <c r="AM171" s="21">
        <f t="shared" si="23"/>
        <v>1</v>
      </c>
      <c r="AN171" s="46">
        <f>VLOOKUP($H171,[3]IRA!$H$6:$BH$469,42,FALSE)</f>
        <v>1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>
        <v>0</v>
      </c>
      <c r="BA171" s="24">
        <f t="shared" si="24"/>
        <v>1</v>
      </c>
      <c r="BB171" s="21">
        <f t="shared" si="25"/>
        <v>0</v>
      </c>
      <c r="BC171" s="46">
        <f>VLOOKUP($H171,[4]IRA!$H$7:$CH$470,68,FALSE)</f>
        <v>14</v>
      </c>
      <c r="BD171" s="46">
        <f>VLOOKUP($H171,[4]IRA!$H$7:$CH$470,69,FALSE)</f>
        <v>4</v>
      </c>
      <c r="BE171" s="46">
        <f>VLOOKUP($H171,[4]IRA!$H$7:$CH$470,70,FALSE)</f>
        <v>0</v>
      </c>
      <c r="BF171" s="46">
        <f>VLOOKUP($H171,[4]IRA!$H$7:$CH$470,71,FALSE)</f>
        <v>0</v>
      </c>
      <c r="BG171" s="46">
        <f>VLOOKUP($H171,[4]IRA!$H$7:$CH$470,72,FALSE)</f>
        <v>0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>
        <v>68</v>
      </c>
      <c r="BP171" s="14">
        <f t="shared" si="26"/>
        <v>18</v>
      </c>
      <c r="BQ171" s="21">
        <f t="shared" si="27"/>
        <v>0.26470588235294118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47">
        <f>VLOOKUP($H172,[1]EDA!$H$6:$BH$469,42,FALSE)</f>
        <v>6</v>
      </c>
      <c r="K172" s="46">
        <f>VLOOKUP($H172,[1]EDA!$H$6:$BH$469,43,FALSE)</f>
        <v>0</v>
      </c>
      <c r="L172" s="46">
        <f>VLOOKUP($H172,[1]EDA!$H$6:$BH$469,44,FALSE)</f>
        <v>0</v>
      </c>
      <c r="M172" s="46">
        <f>VLOOKUP($H172,[1]EDA!$H$6:$BH$469,45,FALSE)</f>
        <v>0</v>
      </c>
      <c r="N172" s="46">
        <f>VLOOKUP($H172,[1]EDA!$H$6:$BH$469,46,FALSE)</f>
        <v>0</v>
      </c>
      <c r="O172" s="46">
        <f>VLOOKUP($H172,[1]EDA!$H$6:$BH$469,47,FALSE)</f>
        <v>0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>
        <v>45</v>
      </c>
      <c r="W172" s="14">
        <f t="shared" si="20"/>
        <v>6</v>
      </c>
      <c r="X172" s="21">
        <f t="shared" si="21"/>
        <v>0.13333333333333333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>
        <v>1</v>
      </c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0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>
        <v>0</v>
      </c>
      <c r="BA172" s="24">
        <f t="shared" si="24"/>
        <v>0</v>
      </c>
      <c r="BB172" s="21">
        <f t="shared" si="25"/>
        <v>0</v>
      </c>
      <c r="BC172" s="46">
        <f>VLOOKUP($H172,[4]IRA!$H$7:$CH$470,68,FALSE)</f>
        <v>19</v>
      </c>
      <c r="BD172" s="46">
        <f>VLOOKUP($H172,[4]IRA!$H$7:$CH$470,69,FALSE)</f>
        <v>0</v>
      </c>
      <c r="BE172" s="46">
        <f>VLOOKUP($H172,[4]IRA!$H$7:$CH$470,70,FALSE)</f>
        <v>0</v>
      </c>
      <c r="BF172" s="46">
        <f>VLOOKUP($H172,[4]IRA!$H$7:$CH$470,71,FALSE)</f>
        <v>0</v>
      </c>
      <c r="BG172" s="46">
        <f>VLOOKUP($H172,[4]IRA!$H$7:$CH$470,72,FALSE)</f>
        <v>0</v>
      </c>
      <c r="BH172" s="46">
        <f>VLOOKUP($H172,[4]IRA!$H$7:$CH$470,73,FALSE)</f>
        <v>0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>
        <v>59</v>
      </c>
      <c r="BP172" s="14">
        <f t="shared" si="26"/>
        <v>19</v>
      </c>
      <c r="BQ172" s="21">
        <f t="shared" si="27"/>
        <v>0.32203389830508472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47">
        <f>VLOOKUP($H173,[1]EDA!$H$6:$BH$469,42,FALSE)</f>
        <v>5</v>
      </c>
      <c r="K173" s="46">
        <f>VLOOKUP($H173,[1]EDA!$H$6:$BH$469,43,FALSE)</f>
        <v>5</v>
      </c>
      <c r="L173" s="46">
        <f>VLOOKUP($H173,[1]EDA!$H$6:$BH$469,44,FALSE)</f>
        <v>0</v>
      </c>
      <c r="M173" s="46">
        <f>VLOOKUP($H173,[1]EDA!$H$6:$BH$469,45,FALSE)</f>
        <v>0</v>
      </c>
      <c r="N173" s="46">
        <f>VLOOKUP($H173,[1]EDA!$H$6:$BH$469,46,FALSE)</f>
        <v>0</v>
      </c>
      <c r="O173" s="46">
        <f>VLOOKUP($H173,[1]EDA!$H$6:$BH$469,47,FALSE)</f>
        <v>0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>
        <v>120</v>
      </c>
      <c r="W173" s="14">
        <f t="shared" si="20"/>
        <v>10</v>
      </c>
      <c r="X173" s="21">
        <f t="shared" si="21"/>
        <v>8.3333333333333329E-2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>
        <v>2</v>
      </c>
      <c r="AL173" s="49">
        <f t="shared" si="22"/>
        <v>0</v>
      </c>
      <c r="AM173" s="21">
        <f t="shared" si="23"/>
        <v>0</v>
      </c>
      <c r="AN173" s="46">
        <f>VLOOKUP($H173,[3]IRA!$H$6:$BH$469,42,FALSE)</f>
        <v>0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>
        <v>0</v>
      </c>
      <c r="BA173" s="24">
        <f t="shared" si="24"/>
        <v>0</v>
      </c>
      <c r="BB173" s="21">
        <f t="shared" si="25"/>
        <v>0</v>
      </c>
      <c r="BC173" s="46">
        <f>VLOOKUP($H173,[4]IRA!$H$7:$CH$470,68,FALSE)</f>
        <v>10</v>
      </c>
      <c r="BD173" s="46">
        <f>VLOOKUP($H173,[4]IRA!$H$7:$CH$470,69,FALSE)</f>
        <v>6</v>
      </c>
      <c r="BE173" s="46">
        <f>VLOOKUP($H173,[4]IRA!$H$7:$CH$470,70,FALSE)</f>
        <v>0</v>
      </c>
      <c r="BF173" s="46">
        <f>VLOOKUP($H173,[4]IRA!$H$7:$CH$470,71,FALSE)</f>
        <v>0</v>
      </c>
      <c r="BG173" s="46">
        <f>VLOOKUP($H173,[4]IRA!$H$7:$CH$470,72,FALSE)</f>
        <v>0</v>
      </c>
      <c r="BH173" s="46">
        <f>VLOOKUP($H173,[4]IRA!$H$7:$CH$470,73,FALSE)</f>
        <v>0</v>
      </c>
      <c r="BI173" s="46">
        <f>VLOOKUP($H173,[4]IRA!$H$7:$CH$470,74,FALSE)</f>
        <v>0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>
        <v>49</v>
      </c>
      <c r="BP173" s="14">
        <f t="shared" si="26"/>
        <v>16</v>
      </c>
      <c r="BQ173" s="21">
        <f t="shared" si="27"/>
        <v>0.32653061224489793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47">
        <f>VLOOKUP($H174,[1]EDA!$H$6:$BH$469,42,FALSE)</f>
        <v>2</v>
      </c>
      <c r="K174" s="46">
        <f>VLOOKUP($H174,[1]EDA!$H$6:$BH$469,43,FALSE)</f>
        <v>2</v>
      </c>
      <c r="L174" s="46">
        <f>VLOOKUP($H174,[1]EDA!$H$6:$BH$469,44,FALSE)</f>
        <v>0</v>
      </c>
      <c r="M174" s="46">
        <f>VLOOKUP($H174,[1]EDA!$H$6:$BH$469,45,FALSE)</f>
        <v>0</v>
      </c>
      <c r="N174" s="46">
        <f>VLOOKUP($H174,[1]EDA!$H$6:$BH$469,46,FALSE)</f>
        <v>0</v>
      </c>
      <c r="O174" s="46">
        <f>VLOOKUP($H174,[1]EDA!$H$6:$BH$469,47,FALSE)</f>
        <v>0</v>
      </c>
      <c r="P174" s="46">
        <f>VLOOKUP($H174,[1]EDA!$H$6:$BH$469,48,FALSE)</f>
        <v>0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>
        <v>19</v>
      </c>
      <c r="W174" s="14">
        <f t="shared" si="20"/>
        <v>4</v>
      </c>
      <c r="X174" s="21">
        <f t="shared" si="21"/>
        <v>0.21052631578947367</v>
      </c>
      <c r="Y174" s="46">
        <f>VLOOKUP($H174,[2]EDA!$H$6:$AU$469,29,FALSE)</f>
        <v>1</v>
      </c>
      <c r="Z174" s="46">
        <f>VLOOKUP($H174,[2]EDA!$H$6:$AU$469,30,FALSE)</f>
        <v>1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>
        <v>1</v>
      </c>
      <c r="AL174" s="49">
        <f t="shared" si="22"/>
        <v>2</v>
      </c>
      <c r="AM174" s="21">
        <f t="shared" si="23"/>
        <v>2</v>
      </c>
      <c r="AN174" s="46">
        <f>VLOOKUP($H174,[3]IRA!$H$6:$BH$469,42,FALSE)</f>
        <v>0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>
        <v>0</v>
      </c>
      <c r="BA174" s="24">
        <f t="shared" si="24"/>
        <v>0</v>
      </c>
      <c r="BB174" s="21">
        <f t="shared" si="25"/>
        <v>0</v>
      </c>
      <c r="BC174" s="46">
        <f>VLOOKUP($H174,[4]IRA!$H$7:$CH$470,68,FALSE)</f>
        <v>0</v>
      </c>
      <c r="BD174" s="46">
        <f>VLOOKUP($H174,[4]IRA!$H$7:$CH$470,69,FALSE)</f>
        <v>6</v>
      </c>
      <c r="BE174" s="46">
        <f>VLOOKUP($H174,[4]IRA!$H$7:$CH$470,70,FALSE)</f>
        <v>0</v>
      </c>
      <c r="BF174" s="46">
        <f>VLOOKUP($H174,[4]IRA!$H$7:$CH$470,71,FALSE)</f>
        <v>0</v>
      </c>
      <c r="BG174" s="46">
        <f>VLOOKUP($H174,[4]IRA!$H$7:$CH$470,72,FALSE)</f>
        <v>0</v>
      </c>
      <c r="BH174" s="46">
        <f>VLOOKUP($H174,[4]IRA!$H$7:$CH$470,73,FALSE)</f>
        <v>0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>
        <v>96</v>
      </c>
      <c r="BP174" s="14">
        <f t="shared" si="26"/>
        <v>6</v>
      </c>
      <c r="BQ174" s="21">
        <f t="shared" si="27"/>
        <v>6.25E-2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47">
        <f>VLOOKUP($H175,[1]EDA!$H$6:$BH$469,42,FALSE)</f>
        <v>12</v>
      </c>
      <c r="K175" s="46">
        <f>VLOOKUP($H175,[1]EDA!$H$6:$BH$469,43,FALSE)</f>
        <v>9</v>
      </c>
      <c r="L175" s="46">
        <f>VLOOKUP($H175,[1]EDA!$H$6:$BH$469,44,FALSE)</f>
        <v>0</v>
      </c>
      <c r="M175" s="46">
        <f>VLOOKUP($H175,[1]EDA!$H$6:$BH$469,45,FALSE)</f>
        <v>0</v>
      </c>
      <c r="N175" s="46">
        <f>VLOOKUP($H175,[1]EDA!$H$6:$BH$469,46,FALSE)</f>
        <v>0</v>
      </c>
      <c r="O175" s="46">
        <f>VLOOKUP($H175,[1]EDA!$H$6:$BH$469,47,FALSE)</f>
        <v>0</v>
      </c>
      <c r="P175" s="46">
        <f>VLOOKUP($H175,[1]EDA!$H$6:$BH$469,48,FALSE)</f>
        <v>0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>
        <v>261</v>
      </c>
      <c r="W175" s="14">
        <f t="shared" si="20"/>
        <v>21</v>
      </c>
      <c r="X175" s="21">
        <f t="shared" si="21"/>
        <v>8.0459770114942528E-2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>
        <v>9</v>
      </c>
      <c r="AL175" s="49">
        <f t="shared" si="22"/>
        <v>0</v>
      </c>
      <c r="AM175" s="21">
        <f t="shared" si="23"/>
        <v>0</v>
      </c>
      <c r="AN175" s="46">
        <f>VLOOKUP($H175,[3]IRA!$H$6:$BH$469,42,FALSE)</f>
        <v>0</v>
      </c>
      <c r="AO175" s="46">
        <f>VLOOKUP($H175,[3]IRA!$H$6:$BH$469,43,FALSE)</f>
        <v>0</v>
      </c>
      <c r="AP175" s="46">
        <f>VLOOKUP($H175,[3]IRA!$H$6:$BH$469,44,FALSE)</f>
        <v>0</v>
      </c>
      <c r="AQ175" s="46">
        <f>VLOOKUP($H175,[3]IRA!$H$6:$BH$469,45,FALSE)</f>
        <v>0</v>
      </c>
      <c r="AR175" s="46">
        <f>VLOOKUP($H175,[3]IRA!$H$6:$BH$469,46,FALSE)</f>
        <v>0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>
        <v>0</v>
      </c>
      <c r="BA175" s="24">
        <f t="shared" si="24"/>
        <v>0</v>
      </c>
      <c r="BB175" s="21">
        <f t="shared" si="25"/>
        <v>0</v>
      </c>
      <c r="BC175" s="46">
        <f>VLOOKUP($H175,[4]IRA!$H$7:$CH$470,68,FALSE)</f>
        <v>13</v>
      </c>
      <c r="BD175" s="46">
        <f>VLOOKUP($H175,[4]IRA!$H$7:$CH$470,69,FALSE)</f>
        <v>14</v>
      </c>
      <c r="BE175" s="46">
        <f>VLOOKUP($H175,[4]IRA!$H$7:$CH$470,70,FALSE)</f>
        <v>0</v>
      </c>
      <c r="BF175" s="46">
        <f>VLOOKUP($H175,[4]IRA!$H$7:$CH$470,71,FALSE)</f>
        <v>0</v>
      </c>
      <c r="BG175" s="46">
        <f>VLOOKUP($H175,[4]IRA!$H$7:$CH$470,72,FALSE)</f>
        <v>0</v>
      </c>
      <c r="BH175" s="46">
        <f>VLOOKUP($H175,[4]IRA!$H$7:$CH$470,73,FALSE)</f>
        <v>0</v>
      </c>
      <c r="BI175" s="46">
        <f>VLOOKUP($H175,[4]IRA!$H$7:$CH$470,74,FALSE)</f>
        <v>0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>
        <v>60</v>
      </c>
      <c r="BP175" s="14">
        <f t="shared" si="26"/>
        <v>27</v>
      </c>
      <c r="BQ175" s="21">
        <f t="shared" si="27"/>
        <v>0.45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0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0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>
        <v>45</v>
      </c>
      <c r="W176" s="14">
        <f t="shared" si="20"/>
        <v>2</v>
      </c>
      <c r="X176" s="21">
        <f t="shared" si="21"/>
        <v>4.4444444444444446E-2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>
        <v>1</v>
      </c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>
        <v>0</v>
      </c>
      <c r="BA176" s="24">
        <f t="shared" si="24"/>
        <v>0</v>
      </c>
      <c r="BB176" s="21">
        <f t="shared" si="25"/>
        <v>0</v>
      </c>
      <c r="BC176" s="46">
        <f>VLOOKUP($H176,[4]IRA!$H$7:$CH$470,68,FALSE)</f>
        <v>2</v>
      </c>
      <c r="BD176" s="46">
        <f>VLOOKUP($H176,[4]IRA!$H$7:$CH$470,69,FALSE)</f>
        <v>8</v>
      </c>
      <c r="BE176" s="46">
        <f>VLOOKUP($H176,[4]IRA!$H$7:$CH$470,70,FALSE)</f>
        <v>0</v>
      </c>
      <c r="BF176" s="46">
        <f>VLOOKUP($H176,[4]IRA!$H$7:$CH$470,71,FALSE)</f>
        <v>0</v>
      </c>
      <c r="BG176" s="46">
        <f>VLOOKUP($H176,[4]IRA!$H$7:$CH$470,72,FALSE)</f>
        <v>0</v>
      </c>
      <c r="BH176" s="46">
        <f>VLOOKUP($H176,[4]IRA!$H$7:$CH$470,73,FALSE)</f>
        <v>0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>
        <v>178</v>
      </c>
      <c r="BP176" s="14">
        <f t="shared" si="26"/>
        <v>10</v>
      </c>
      <c r="BQ176" s="21">
        <f t="shared" si="27"/>
        <v>5.6179775280898875E-2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47">
        <f>VLOOKUP($H177,[1]EDA!$H$6:$BH$469,42,FALSE)</f>
        <v>1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0</v>
      </c>
      <c r="O177" s="46">
        <f>VLOOKUP($H177,[1]EDA!$H$6:$BH$469,47,FALSE)</f>
        <v>0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>
        <v>10</v>
      </c>
      <c r="W177" s="14">
        <f t="shared" si="20"/>
        <v>1</v>
      </c>
      <c r="X177" s="21">
        <f t="shared" si="21"/>
        <v>0.1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>
        <v>1</v>
      </c>
      <c r="AL177" s="49">
        <f t="shared" si="22"/>
        <v>0</v>
      </c>
      <c r="AM177" s="21">
        <f t="shared" si="23"/>
        <v>0</v>
      </c>
      <c r="AN177" s="46">
        <f>VLOOKUP($H177,[3]IRA!$H$6:$BH$469,42,FALSE)</f>
        <v>0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>
        <v>0</v>
      </c>
      <c r="BA177" s="24">
        <f t="shared" si="24"/>
        <v>0</v>
      </c>
      <c r="BB177" s="21">
        <f t="shared" si="25"/>
        <v>0</v>
      </c>
      <c r="BC177" s="46">
        <f>VLOOKUP($H177,[4]IRA!$H$7:$CH$470,68,FALSE)</f>
        <v>4</v>
      </c>
      <c r="BD177" s="46">
        <f>VLOOKUP($H177,[4]IRA!$H$7:$CH$470,69,FALSE)</f>
        <v>7</v>
      </c>
      <c r="BE177" s="46">
        <f>VLOOKUP($H177,[4]IRA!$H$7:$CH$470,70,FALSE)</f>
        <v>0</v>
      </c>
      <c r="BF177" s="46">
        <f>VLOOKUP($H177,[4]IRA!$H$7:$CH$470,71,FALSE)</f>
        <v>0</v>
      </c>
      <c r="BG177" s="46">
        <f>VLOOKUP($H177,[4]IRA!$H$7:$CH$470,72,FALSE)</f>
        <v>0</v>
      </c>
      <c r="BH177" s="46">
        <f>VLOOKUP($H177,[4]IRA!$H$7:$CH$470,73,FALSE)</f>
        <v>0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>
        <v>78</v>
      </c>
      <c r="BP177" s="14">
        <f t="shared" si="26"/>
        <v>11</v>
      </c>
      <c r="BQ177" s="21">
        <f t="shared" si="27"/>
        <v>0.14102564102564102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47">
        <f>VLOOKUP($H178,[1]EDA!$H$6:$BH$469,42,FALSE)</f>
        <v>0</v>
      </c>
      <c r="K178" s="46">
        <f>VLOOKUP($H178,[1]EDA!$H$6:$BH$469,43,FALSE)</f>
        <v>2</v>
      </c>
      <c r="L178" s="46">
        <f>VLOOKUP($H178,[1]EDA!$H$6:$BH$469,44,FALSE)</f>
        <v>0</v>
      </c>
      <c r="M178" s="46">
        <f>VLOOKUP($H178,[1]EDA!$H$6:$BH$469,45,FALSE)</f>
        <v>0</v>
      </c>
      <c r="N178" s="46">
        <f>VLOOKUP($H178,[1]EDA!$H$6:$BH$469,46,FALSE)</f>
        <v>0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>
        <v>29</v>
      </c>
      <c r="W178" s="14">
        <f t="shared" si="20"/>
        <v>2</v>
      </c>
      <c r="X178" s="21">
        <f t="shared" si="21"/>
        <v>6.8965517241379309E-2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>
        <v>1</v>
      </c>
      <c r="AL178" s="49">
        <f t="shared" si="22"/>
        <v>0</v>
      </c>
      <c r="AM178" s="21">
        <f t="shared" si="23"/>
        <v>0</v>
      </c>
      <c r="AN178" s="46">
        <f>VLOOKUP($H178,[3]IRA!$H$6:$BH$469,42,FALSE)</f>
        <v>0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>
        <v>0</v>
      </c>
      <c r="BA178" s="24">
        <f t="shared" si="24"/>
        <v>0</v>
      </c>
      <c r="BB178" s="21">
        <f t="shared" si="25"/>
        <v>0</v>
      </c>
      <c r="BC178" s="46">
        <f>VLOOKUP($H178,[4]IRA!$H$7:$CH$470,68,FALSE)</f>
        <v>0</v>
      </c>
      <c r="BD178" s="46">
        <f>VLOOKUP($H178,[4]IRA!$H$7:$CH$470,69,FALSE)</f>
        <v>3</v>
      </c>
      <c r="BE178" s="46">
        <f>VLOOKUP($H178,[4]IRA!$H$7:$CH$470,70,FALSE)</f>
        <v>0</v>
      </c>
      <c r="BF178" s="46">
        <f>VLOOKUP($H178,[4]IRA!$H$7:$CH$470,71,FALSE)</f>
        <v>0</v>
      </c>
      <c r="BG178" s="46">
        <f>VLOOKUP($H178,[4]IRA!$H$7:$CH$470,72,FALSE)</f>
        <v>0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>
        <v>80</v>
      </c>
      <c r="BP178" s="14">
        <f t="shared" si="26"/>
        <v>3</v>
      </c>
      <c r="BQ178" s="21">
        <f t="shared" si="27"/>
        <v>3.7499999999999999E-2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47">
        <f>VLOOKUP($H179,[1]EDA!$H$6:$BH$469,42,FALSE)</f>
        <v>2</v>
      </c>
      <c r="K179" s="46">
        <f>VLOOKUP($H179,[1]EDA!$H$6:$BH$469,43,FALSE)</f>
        <v>4</v>
      </c>
      <c r="L179" s="46">
        <f>VLOOKUP($H179,[1]EDA!$H$6:$BH$469,44,FALSE)</f>
        <v>0</v>
      </c>
      <c r="M179" s="46">
        <f>VLOOKUP($H179,[1]EDA!$H$6:$BH$469,45,FALSE)</f>
        <v>0</v>
      </c>
      <c r="N179" s="46">
        <f>VLOOKUP($H179,[1]EDA!$H$6:$BH$469,46,FALSE)</f>
        <v>0</v>
      </c>
      <c r="O179" s="46">
        <f>VLOOKUP($H179,[1]EDA!$H$6:$BH$469,47,FALSE)</f>
        <v>0</v>
      </c>
      <c r="P179" s="46">
        <f>VLOOKUP($H179,[1]EDA!$H$6:$BH$469,48,FALSE)</f>
        <v>0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>
        <v>175</v>
      </c>
      <c r="W179" s="14">
        <f t="shared" si="20"/>
        <v>6</v>
      </c>
      <c r="X179" s="21">
        <f t="shared" si="21"/>
        <v>3.4285714285714287E-2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>
        <v>3</v>
      </c>
      <c r="AL179" s="49">
        <f t="shared" si="22"/>
        <v>0</v>
      </c>
      <c r="AM179" s="21">
        <f t="shared" si="23"/>
        <v>0</v>
      </c>
      <c r="AN179" s="46">
        <f>VLOOKUP($H179,[3]IRA!$H$6:$BH$469,42,FALSE)</f>
        <v>1</v>
      </c>
      <c r="AO179" s="46">
        <f>VLOOKUP($H179,[3]IRA!$H$6:$BH$469,43,FALSE)</f>
        <v>2</v>
      </c>
      <c r="AP179" s="46">
        <f>VLOOKUP($H179,[3]IRA!$H$6:$BH$469,44,FALSE)</f>
        <v>0</v>
      </c>
      <c r="AQ179" s="46">
        <f>VLOOKUP($H179,[3]IRA!$H$6:$BH$469,45,FALSE)</f>
        <v>0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>
        <v>0</v>
      </c>
      <c r="BA179" s="24">
        <f t="shared" si="24"/>
        <v>3</v>
      </c>
      <c r="BB179" s="21">
        <f t="shared" si="25"/>
        <v>0</v>
      </c>
      <c r="BC179" s="46">
        <f>VLOOKUP($H179,[4]IRA!$H$7:$CH$470,68,FALSE)</f>
        <v>10</v>
      </c>
      <c r="BD179" s="46">
        <f>VLOOKUP($H179,[4]IRA!$H$7:$CH$470,69,FALSE)</f>
        <v>9</v>
      </c>
      <c r="BE179" s="46">
        <f>VLOOKUP($H179,[4]IRA!$H$7:$CH$470,70,FALSE)</f>
        <v>1</v>
      </c>
      <c r="BF179" s="46">
        <f>VLOOKUP($H179,[4]IRA!$H$7:$CH$470,71,FALSE)</f>
        <v>0</v>
      </c>
      <c r="BG179" s="46">
        <f>VLOOKUP($H179,[4]IRA!$H$7:$CH$470,72,FALSE)</f>
        <v>0</v>
      </c>
      <c r="BH179" s="46">
        <f>VLOOKUP($H179,[4]IRA!$H$7:$CH$470,73,FALSE)</f>
        <v>0</v>
      </c>
      <c r="BI179" s="46">
        <f>VLOOKUP($H179,[4]IRA!$H$7:$CH$470,74,FALSE)</f>
        <v>0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>
        <v>241</v>
      </c>
      <c r="BP179" s="14">
        <f t="shared" si="26"/>
        <v>20</v>
      </c>
      <c r="BQ179" s="21">
        <f t="shared" si="27"/>
        <v>8.2987551867219914E-2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47">
        <f>VLOOKUP($H180,[1]EDA!$H$6:$BH$469,42,FALSE)</f>
        <v>1</v>
      </c>
      <c r="K180" s="46">
        <f>VLOOKUP($H180,[1]EDA!$H$6:$BH$469,43,FALSE)</f>
        <v>2</v>
      </c>
      <c r="L180" s="46">
        <f>VLOOKUP($H180,[1]EDA!$H$6:$BH$469,44,FALSE)</f>
        <v>0</v>
      </c>
      <c r="M180" s="46">
        <f>VLOOKUP($H180,[1]EDA!$H$6:$BH$469,45,FALSE)</f>
        <v>0</v>
      </c>
      <c r="N180" s="46">
        <f>VLOOKUP($H180,[1]EDA!$H$6:$BH$469,46,FALSE)</f>
        <v>0</v>
      </c>
      <c r="O180" s="46">
        <f>VLOOKUP($H180,[1]EDA!$H$6:$BH$469,47,FALSE)</f>
        <v>0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>
        <v>104</v>
      </c>
      <c r="W180" s="14">
        <f t="shared" si="20"/>
        <v>3</v>
      </c>
      <c r="X180" s="21">
        <f t="shared" si="21"/>
        <v>2.8846153846153848E-2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>
        <v>4</v>
      </c>
      <c r="AL180" s="49">
        <f t="shared" si="22"/>
        <v>0</v>
      </c>
      <c r="AM180" s="21">
        <f t="shared" si="23"/>
        <v>0</v>
      </c>
      <c r="AN180" s="46">
        <f>VLOOKUP($H180,[3]IRA!$H$6:$BH$469,42,FALSE)</f>
        <v>0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>
        <v>0</v>
      </c>
      <c r="BA180" s="24">
        <f t="shared" si="24"/>
        <v>0</v>
      </c>
      <c r="BB180" s="21">
        <f t="shared" si="25"/>
        <v>0</v>
      </c>
      <c r="BC180" s="46">
        <f>VLOOKUP($H180,[4]IRA!$H$7:$CH$470,68,FALSE)</f>
        <v>8</v>
      </c>
      <c r="BD180" s="46">
        <f>VLOOKUP($H180,[4]IRA!$H$7:$CH$470,69,FALSE)</f>
        <v>9</v>
      </c>
      <c r="BE180" s="46">
        <f>VLOOKUP($H180,[4]IRA!$H$7:$CH$470,70,FALSE)</f>
        <v>0</v>
      </c>
      <c r="BF180" s="46">
        <f>VLOOKUP($H180,[4]IRA!$H$7:$CH$470,71,FALSE)</f>
        <v>0</v>
      </c>
      <c r="BG180" s="46">
        <f>VLOOKUP($H180,[4]IRA!$H$7:$CH$470,72,FALSE)</f>
        <v>0</v>
      </c>
      <c r="BH180" s="46">
        <f>VLOOKUP($H180,[4]IRA!$H$7:$CH$470,73,FALSE)</f>
        <v>0</v>
      </c>
      <c r="BI180" s="46">
        <f>VLOOKUP($H180,[4]IRA!$H$7:$CH$470,74,FALSE)</f>
        <v>0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>
        <v>107</v>
      </c>
      <c r="BP180" s="14">
        <f t="shared" si="26"/>
        <v>17</v>
      </c>
      <c r="BQ180" s="21">
        <f t="shared" si="27"/>
        <v>0.15887850467289719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47">
        <f>VLOOKUP($H181,[1]EDA!$H$6:$BH$469,42,FALSE)</f>
        <v>3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0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>
        <v>50</v>
      </c>
      <c r="W181" s="14">
        <f t="shared" si="20"/>
        <v>3</v>
      </c>
      <c r="X181" s="21">
        <f t="shared" si="21"/>
        <v>0.06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>
        <v>1</v>
      </c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>
        <v>0</v>
      </c>
      <c r="BA181" s="24">
        <f t="shared" si="24"/>
        <v>0</v>
      </c>
      <c r="BB181" s="21">
        <f t="shared" si="25"/>
        <v>0</v>
      </c>
      <c r="BC181" s="46">
        <f>VLOOKUP($H181,[4]IRA!$H$7:$CH$470,68,FALSE)</f>
        <v>2</v>
      </c>
      <c r="BD181" s="46">
        <f>VLOOKUP($H181,[4]IRA!$H$7:$CH$470,69,FALSE)</f>
        <v>7</v>
      </c>
      <c r="BE181" s="46">
        <f>VLOOKUP($H181,[4]IRA!$H$7:$CH$470,70,FALSE)</f>
        <v>0</v>
      </c>
      <c r="BF181" s="46">
        <f>VLOOKUP($H181,[4]IRA!$H$7:$CH$470,71,FALSE)</f>
        <v>0</v>
      </c>
      <c r="BG181" s="46">
        <f>VLOOKUP($H181,[4]IRA!$H$7:$CH$470,72,FALSE)</f>
        <v>0</v>
      </c>
      <c r="BH181" s="46">
        <f>VLOOKUP($H181,[4]IRA!$H$7:$CH$470,73,FALSE)</f>
        <v>0</v>
      </c>
      <c r="BI181" s="46">
        <f>VLOOKUP($H181,[4]IRA!$H$7:$CH$470,74,FALSE)</f>
        <v>0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>
        <v>33</v>
      </c>
      <c r="BP181" s="14">
        <f t="shared" si="26"/>
        <v>9</v>
      </c>
      <c r="BQ181" s="21">
        <f t="shared" si="27"/>
        <v>0.27272727272727271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47">
        <f>VLOOKUP($H182,[1]EDA!$H$6:$BH$469,42,FALSE)</f>
        <v>3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0</v>
      </c>
      <c r="N182" s="46">
        <f>VLOOKUP($H182,[1]EDA!$H$6:$BH$469,46,FALSE)</f>
        <v>0</v>
      </c>
      <c r="O182" s="46">
        <f>VLOOKUP($H182,[1]EDA!$H$6:$BH$469,47,FALSE)</f>
        <v>0</v>
      </c>
      <c r="P182" s="46">
        <f>VLOOKUP($H182,[1]EDA!$H$6:$BH$469,48,FALSE)</f>
        <v>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>
        <v>22</v>
      </c>
      <c r="W182" s="14">
        <f t="shared" si="20"/>
        <v>3</v>
      </c>
      <c r="X182" s="21">
        <f t="shared" si="21"/>
        <v>0.13636363636363635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>
        <v>1</v>
      </c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>
        <v>0</v>
      </c>
      <c r="BA182" s="24">
        <f t="shared" si="24"/>
        <v>0</v>
      </c>
      <c r="BB182" s="21">
        <f t="shared" si="25"/>
        <v>0</v>
      </c>
      <c r="BC182" s="46">
        <f>VLOOKUP($H182,[4]IRA!$H$7:$CH$470,68,FALSE)</f>
        <v>9</v>
      </c>
      <c r="BD182" s="46">
        <f>VLOOKUP($H182,[4]IRA!$H$7:$CH$470,69,FALSE)</f>
        <v>14</v>
      </c>
      <c r="BE182" s="46">
        <f>VLOOKUP($H182,[4]IRA!$H$7:$CH$470,70,FALSE)</f>
        <v>0</v>
      </c>
      <c r="BF182" s="46">
        <f>VLOOKUP($H182,[4]IRA!$H$7:$CH$470,71,FALSE)</f>
        <v>0</v>
      </c>
      <c r="BG182" s="46">
        <f>VLOOKUP($H182,[4]IRA!$H$7:$CH$470,72,FALSE)</f>
        <v>0</v>
      </c>
      <c r="BH182" s="46">
        <f>VLOOKUP($H182,[4]IRA!$H$7:$CH$470,73,FALSE)</f>
        <v>0</v>
      </c>
      <c r="BI182" s="46">
        <f>VLOOKUP($H182,[4]IRA!$H$7:$CH$470,74,FALSE)</f>
        <v>0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>
        <v>40</v>
      </c>
      <c r="BP182" s="14">
        <f t="shared" si="26"/>
        <v>23</v>
      </c>
      <c r="BQ182" s="21">
        <f t="shared" si="27"/>
        <v>0.57499999999999996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0</v>
      </c>
      <c r="N183" s="46">
        <f>VLOOKUP($H183,[1]EDA!$H$6:$BH$469,46,FALSE)</f>
        <v>0</v>
      </c>
      <c r="O183" s="46">
        <f>VLOOKUP($H183,[1]EDA!$H$6:$BH$469,47,FALSE)</f>
        <v>0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>
        <v>51</v>
      </c>
      <c r="W183" s="14">
        <f t="shared" si="20"/>
        <v>0</v>
      </c>
      <c r="X183" s="21">
        <f t="shared" si="21"/>
        <v>0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>
        <v>1</v>
      </c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>
        <v>0</v>
      </c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>
        <v>51</v>
      </c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47">
        <f>VLOOKUP($H184,[1]EDA!$H$6:$BH$469,42,FALSE)</f>
        <v>2</v>
      </c>
      <c r="K184" s="46">
        <f>VLOOKUP($H184,[1]EDA!$H$6:$BH$469,43,FALSE)</f>
        <v>1</v>
      </c>
      <c r="L184" s="46">
        <f>VLOOKUP($H184,[1]EDA!$H$6:$BH$469,44,FALSE)</f>
        <v>0</v>
      </c>
      <c r="M184" s="46">
        <f>VLOOKUP($H184,[1]EDA!$H$6:$BH$469,45,FALSE)</f>
        <v>0</v>
      </c>
      <c r="N184" s="46">
        <f>VLOOKUP($H184,[1]EDA!$H$6:$BH$469,46,FALSE)</f>
        <v>0</v>
      </c>
      <c r="O184" s="46">
        <f>VLOOKUP($H184,[1]EDA!$H$6:$BH$469,47,FALSE)</f>
        <v>0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>
        <v>13</v>
      </c>
      <c r="W184" s="14">
        <f t="shared" si="20"/>
        <v>3</v>
      </c>
      <c r="X184" s="21">
        <f t="shared" si="21"/>
        <v>0.23076923076923078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>
        <v>1</v>
      </c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0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>
        <v>0</v>
      </c>
      <c r="BA184" s="24">
        <f t="shared" si="24"/>
        <v>0</v>
      </c>
      <c r="BB184" s="21">
        <f t="shared" si="25"/>
        <v>0</v>
      </c>
      <c r="BC184" s="46">
        <f>VLOOKUP($H184,[4]IRA!$H$7:$CH$470,68,FALSE)</f>
        <v>23</v>
      </c>
      <c r="BD184" s="46">
        <f>VLOOKUP($H184,[4]IRA!$H$7:$CH$470,69,FALSE)</f>
        <v>9</v>
      </c>
      <c r="BE184" s="46">
        <f>VLOOKUP($H184,[4]IRA!$H$7:$CH$470,70,FALSE)</f>
        <v>0</v>
      </c>
      <c r="BF184" s="46">
        <f>VLOOKUP($H184,[4]IRA!$H$7:$CH$470,71,FALSE)</f>
        <v>0</v>
      </c>
      <c r="BG184" s="46">
        <f>VLOOKUP($H184,[4]IRA!$H$7:$CH$470,72,FALSE)</f>
        <v>0</v>
      </c>
      <c r="BH184" s="46">
        <f>VLOOKUP($H184,[4]IRA!$H$7:$CH$470,73,FALSE)</f>
        <v>0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>
        <v>65</v>
      </c>
      <c r="BP184" s="14">
        <f t="shared" si="26"/>
        <v>32</v>
      </c>
      <c r="BQ184" s="21">
        <f t="shared" si="27"/>
        <v>0.49230769230769234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47">
        <f>VLOOKUP($H185,[1]EDA!$H$6:$BH$469,42,FALSE)</f>
        <v>1</v>
      </c>
      <c r="K185" s="46">
        <f>VLOOKUP($H185,[1]EDA!$H$6:$BH$469,43,FALSE)</f>
        <v>2</v>
      </c>
      <c r="L185" s="46">
        <f>VLOOKUP($H185,[1]EDA!$H$6:$BH$469,44,FALSE)</f>
        <v>0</v>
      </c>
      <c r="M185" s="46">
        <f>VLOOKUP($H185,[1]EDA!$H$6:$BH$469,45,FALSE)</f>
        <v>0</v>
      </c>
      <c r="N185" s="46">
        <f>VLOOKUP($H185,[1]EDA!$H$6:$BH$469,46,FALSE)</f>
        <v>0</v>
      </c>
      <c r="O185" s="46">
        <f>VLOOKUP($H185,[1]EDA!$H$6:$BH$469,47,FALSE)</f>
        <v>0</v>
      </c>
      <c r="P185" s="46">
        <f>VLOOKUP($H185,[1]EDA!$H$6:$BH$469,48,FALSE)</f>
        <v>0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>
        <v>64</v>
      </c>
      <c r="W185" s="14">
        <f t="shared" si="20"/>
        <v>3</v>
      </c>
      <c r="X185" s="21">
        <f t="shared" si="21"/>
        <v>4.6875E-2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>
        <v>1</v>
      </c>
      <c r="AL185" s="49">
        <f t="shared" si="22"/>
        <v>0</v>
      </c>
      <c r="AM185" s="21">
        <f t="shared" si="23"/>
        <v>0</v>
      </c>
      <c r="AN185" s="46">
        <f>VLOOKUP($H185,[3]IRA!$H$6:$BH$469,42,FALSE)</f>
        <v>1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>
        <v>0</v>
      </c>
      <c r="BA185" s="24">
        <f t="shared" si="24"/>
        <v>1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1</v>
      </c>
      <c r="BE185" s="46">
        <f>VLOOKUP($H185,[4]IRA!$H$7:$CH$470,70,FALSE)</f>
        <v>0</v>
      </c>
      <c r="BF185" s="46">
        <f>VLOOKUP($H185,[4]IRA!$H$7:$CH$470,71,FALSE)</f>
        <v>0</v>
      </c>
      <c r="BG185" s="46">
        <f>VLOOKUP($H185,[4]IRA!$H$7:$CH$470,72,FALSE)</f>
        <v>0</v>
      </c>
      <c r="BH185" s="46">
        <f>VLOOKUP($H185,[4]IRA!$H$7:$CH$470,73,FALSE)</f>
        <v>0</v>
      </c>
      <c r="BI185" s="46">
        <f>VLOOKUP($H185,[4]IRA!$H$7:$CH$470,74,FALSE)</f>
        <v>0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>
        <v>280</v>
      </c>
      <c r="BP185" s="14">
        <f t="shared" si="26"/>
        <v>2</v>
      </c>
      <c r="BQ185" s="21">
        <f t="shared" si="27"/>
        <v>7.1428571428571426E-3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47">
        <f>VLOOKUP($H186,[1]EDA!$H$6:$BH$469,42,FALSE)</f>
        <v>1</v>
      </c>
      <c r="K186" s="46">
        <f>VLOOKUP($H186,[1]EDA!$H$6:$BH$469,43,FALSE)</f>
        <v>1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0</v>
      </c>
      <c r="P186" s="46">
        <f>VLOOKUP($H186,[1]EDA!$H$6:$BH$469,48,FALSE)</f>
        <v>0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>
        <v>61</v>
      </c>
      <c r="W186" s="14">
        <f t="shared" si="20"/>
        <v>2</v>
      </c>
      <c r="X186" s="21">
        <f t="shared" si="21"/>
        <v>3.2786885245901641E-2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>
        <v>1</v>
      </c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>
        <v>0</v>
      </c>
      <c r="BA186" s="24">
        <f t="shared" si="24"/>
        <v>0</v>
      </c>
      <c r="BB186" s="21">
        <f t="shared" si="25"/>
        <v>0</v>
      </c>
      <c r="BC186" s="46">
        <f>VLOOKUP($H186,[4]IRA!$H$7:$CH$470,68,FALSE)</f>
        <v>1</v>
      </c>
      <c r="BD186" s="46">
        <f>VLOOKUP($H186,[4]IRA!$H$7:$CH$470,69,FALSE)</f>
        <v>1</v>
      </c>
      <c r="BE186" s="46">
        <f>VLOOKUP($H186,[4]IRA!$H$7:$CH$470,70,FALSE)</f>
        <v>0</v>
      </c>
      <c r="BF186" s="46">
        <f>VLOOKUP($H186,[4]IRA!$H$7:$CH$470,71,FALSE)</f>
        <v>0</v>
      </c>
      <c r="BG186" s="46">
        <f>VLOOKUP($H186,[4]IRA!$H$7:$CH$470,72,FALSE)</f>
        <v>0</v>
      </c>
      <c r="BH186" s="46">
        <f>VLOOKUP($H186,[4]IRA!$H$7:$CH$470,73,FALSE)</f>
        <v>0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>
        <v>59</v>
      </c>
      <c r="BP186" s="14">
        <f t="shared" si="26"/>
        <v>2</v>
      </c>
      <c r="BQ186" s="21">
        <f t="shared" si="27"/>
        <v>3.3898305084745763E-2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47">
        <f>VLOOKUP($H187,[1]EDA!$H$6:$BH$469,42,FALSE)</f>
        <v>2</v>
      </c>
      <c r="K187" s="46">
        <f>VLOOKUP($H187,[1]EDA!$H$6:$BH$469,43,FALSE)</f>
        <v>4</v>
      </c>
      <c r="L187" s="46">
        <f>VLOOKUP($H187,[1]EDA!$H$6:$BH$469,44,FALSE)</f>
        <v>3</v>
      </c>
      <c r="M187" s="46">
        <f>VLOOKUP($H187,[1]EDA!$H$6:$BH$469,45,FALSE)</f>
        <v>0</v>
      </c>
      <c r="N187" s="46">
        <f>VLOOKUP($H187,[1]EDA!$H$6:$BH$469,46,FALSE)</f>
        <v>0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>
        <v>61</v>
      </c>
      <c r="W187" s="14">
        <f t="shared" si="20"/>
        <v>9</v>
      </c>
      <c r="X187" s="21">
        <f t="shared" si="21"/>
        <v>0.14754098360655737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>
        <v>1</v>
      </c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>
        <v>0</v>
      </c>
      <c r="BA187" s="24">
        <f t="shared" si="24"/>
        <v>0</v>
      </c>
      <c r="BB187" s="21">
        <f t="shared" si="25"/>
        <v>0</v>
      </c>
      <c r="BC187" s="46">
        <f>VLOOKUP($H187,[4]IRA!$H$7:$CH$470,68,FALSE)</f>
        <v>5</v>
      </c>
      <c r="BD187" s="46">
        <f>VLOOKUP($H187,[4]IRA!$H$7:$CH$470,69,FALSE)</f>
        <v>1</v>
      </c>
      <c r="BE187" s="46">
        <f>VLOOKUP($H187,[4]IRA!$H$7:$CH$470,70,FALSE)</f>
        <v>1</v>
      </c>
      <c r="BF187" s="46">
        <f>VLOOKUP($H187,[4]IRA!$H$7:$CH$470,71,FALSE)</f>
        <v>0</v>
      </c>
      <c r="BG187" s="46">
        <f>VLOOKUP($H187,[4]IRA!$H$7:$CH$470,72,FALSE)</f>
        <v>0</v>
      </c>
      <c r="BH187" s="46">
        <f>VLOOKUP($H187,[4]IRA!$H$7:$CH$470,73,FALSE)</f>
        <v>0</v>
      </c>
      <c r="BI187" s="46">
        <f>VLOOKUP($H187,[4]IRA!$H$7:$CH$470,74,FALSE)</f>
        <v>0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>
        <v>39</v>
      </c>
      <c r="BP187" s="14">
        <f t="shared" si="26"/>
        <v>7</v>
      </c>
      <c r="BQ187" s="21">
        <f t="shared" si="27"/>
        <v>0.17948717948717949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47">
        <f>VLOOKUP($H188,[1]EDA!$H$6:$BH$469,42,FALSE)</f>
        <v>8</v>
      </c>
      <c r="K188" s="46">
        <f>VLOOKUP($H188,[1]EDA!$H$6:$BH$469,43,FALSE)</f>
        <v>10</v>
      </c>
      <c r="L188" s="46">
        <f>VLOOKUP($H188,[1]EDA!$H$6:$BH$469,44,FALSE)</f>
        <v>1</v>
      </c>
      <c r="M188" s="46">
        <f>VLOOKUP($H188,[1]EDA!$H$6:$BH$469,45,FALSE)</f>
        <v>0</v>
      </c>
      <c r="N188" s="46">
        <f>VLOOKUP($H188,[1]EDA!$H$6:$BH$469,46,FALSE)</f>
        <v>0</v>
      </c>
      <c r="O188" s="46">
        <f>VLOOKUP($H188,[1]EDA!$H$6:$BH$469,47,FALSE)</f>
        <v>0</v>
      </c>
      <c r="P188" s="46">
        <f>VLOOKUP($H188,[1]EDA!$H$6:$BH$469,48,FALSE)</f>
        <v>0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>
        <v>182</v>
      </c>
      <c r="W188" s="14">
        <f t="shared" si="20"/>
        <v>19</v>
      </c>
      <c r="X188" s="21">
        <f t="shared" si="21"/>
        <v>0.1043956043956044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0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>
        <v>4</v>
      </c>
      <c r="AL188" s="49">
        <f t="shared" si="22"/>
        <v>1</v>
      </c>
      <c r="AM188" s="21">
        <f t="shared" si="23"/>
        <v>0.25</v>
      </c>
      <c r="AN188" s="46">
        <f>VLOOKUP($H188,[3]IRA!$H$6:$BH$469,42,FALSE)</f>
        <v>1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0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>
        <v>0</v>
      </c>
      <c r="BA188" s="24">
        <f t="shared" si="24"/>
        <v>1</v>
      </c>
      <c r="BB188" s="21">
        <f t="shared" si="25"/>
        <v>0</v>
      </c>
      <c r="BC188" s="46">
        <f>VLOOKUP($H188,[4]IRA!$H$7:$CH$470,68,FALSE)</f>
        <v>20</v>
      </c>
      <c r="BD188" s="46">
        <f>VLOOKUP($H188,[4]IRA!$H$7:$CH$470,69,FALSE)</f>
        <v>31</v>
      </c>
      <c r="BE188" s="46">
        <f>VLOOKUP($H188,[4]IRA!$H$7:$CH$470,70,FALSE)</f>
        <v>6</v>
      </c>
      <c r="BF188" s="46">
        <f>VLOOKUP($H188,[4]IRA!$H$7:$CH$470,71,FALSE)</f>
        <v>0</v>
      </c>
      <c r="BG188" s="46">
        <f>VLOOKUP($H188,[4]IRA!$H$7:$CH$470,72,FALSE)</f>
        <v>0</v>
      </c>
      <c r="BH188" s="46">
        <f>VLOOKUP($H188,[4]IRA!$H$7:$CH$470,73,FALSE)</f>
        <v>0</v>
      </c>
      <c r="BI188" s="46">
        <f>VLOOKUP($H188,[4]IRA!$H$7:$CH$470,74,FALSE)</f>
        <v>0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>
        <v>321</v>
      </c>
      <c r="BP188" s="14">
        <f t="shared" si="26"/>
        <v>57</v>
      </c>
      <c r="BQ188" s="21">
        <f t="shared" si="27"/>
        <v>0.17757009345794392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47">
        <f>VLOOKUP($H189,[1]EDA!$H$6:$BH$469,42,FALSE)</f>
        <v>5</v>
      </c>
      <c r="K189" s="46">
        <f>VLOOKUP($H189,[1]EDA!$H$6:$BH$469,43,FALSE)</f>
        <v>14</v>
      </c>
      <c r="L189" s="46">
        <f>VLOOKUP($H189,[1]EDA!$H$6:$BH$469,44,FALSE)</f>
        <v>0</v>
      </c>
      <c r="M189" s="46">
        <f>VLOOKUP($H189,[1]EDA!$H$6:$BH$469,45,FALSE)</f>
        <v>0</v>
      </c>
      <c r="N189" s="46">
        <f>VLOOKUP($H189,[1]EDA!$H$6:$BH$469,46,FALSE)</f>
        <v>0</v>
      </c>
      <c r="O189" s="46">
        <f>VLOOKUP($H189,[1]EDA!$H$6:$BH$469,47,FALSE)</f>
        <v>0</v>
      </c>
      <c r="P189" s="46">
        <f>VLOOKUP($H189,[1]EDA!$H$6:$BH$469,48,FALSE)</f>
        <v>0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>
        <v>78</v>
      </c>
      <c r="W189" s="14">
        <f t="shared" si="20"/>
        <v>19</v>
      </c>
      <c r="X189" s="21">
        <f t="shared" si="21"/>
        <v>0.24358974358974358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>
        <v>78</v>
      </c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>
        <v>0</v>
      </c>
      <c r="BA189" s="24">
        <f t="shared" si="24"/>
        <v>0</v>
      </c>
      <c r="BB189" s="21">
        <f t="shared" si="25"/>
        <v>0</v>
      </c>
      <c r="BC189" s="46">
        <f>VLOOKUP($H189,[4]IRA!$H$7:$CH$470,68,FALSE)</f>
        <v>16</v>
      </c>
      <c r="BD189" s="46">
        <f>VLOOKUP($H189,[4]IRA!$H$7:$CH$470,69,FALSE)</f>
        <v>12</v>
      </c>
      <c r="BE189" s="46">
        <f>VLOOKUP($H189,[4]IRA!$H$7:$CH$470,70,FALSE)</f>
        <v>0</v>
      </c>
      <c r="BF189" s="46">
        <f>VLOOKUP($H189,[4]IRA!$H$7:$CH$470,71,FALSE)</f>
        <v>0</v>
      </c>
      <c r="BG189" s="46">
        <f>VLOOKUP($H189,[4]IRA!$H$7:$CH$470,72,FALSE)</f>
        <v>0</v>
      </c>
      <c r="BH189" s="46">
        <f>VLOOKUP($H189,[4]IRA!$H$7:$CH$470,73,FALSE)</f>
        <v>0</v>
      </c>
      <c r="BI189" s="46">
        <f>VLOOKUP($H189,[4]IRA!$H$7:$CH$470,74,FALSE)</f>
        <v>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>
        <v>267</v>
      </c>
      <c r="BP189" s="14">
        <f t="shared" si="26"/>
        <v>28</v>
      </c>
      <c r="BQ189" s="21">
        <f t="shared" si="27"/>
        <v>0.10486891385767791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47">
        <f>VLOOKUP($H190,[1]EDA!$H$6:$BH$469,42,FALSE)</f>
        <v>5</v>
      </c>
      <c r="K190" s="46">
        <f>VLOOKUP($H190,[1]EDA!$H$6:$BH$469,43,FALSE)</f>
        <v>1</v>
      </c>
      <c r="L190" s="46">
        <f>VLOOKUP($H190,[1]EDA!$H$6:$BH$469,44,FALSE)</f>
        <v>1</v>
      </c>
      <c r="M190" s="46">
        <f>VLOOKUP($H190,[1]EDA!$H$6:$BH$469,45,FALSE)</f>
        <v>0</v>
      </c>
      <c r="N190" s="46">
        <f>VLOOKUP($H190,[1]EDA!$H$6:$BH$469,46,FALSE)</f>
        <v>0</v>
      </c>
      <c r="O190" s="46">
        <f>VLOOKUP($H190,[1]EDA!$H$6:$BH$469,47,FALSE)</f>
        <v>0</v>
      </c>
      <c r="P190" s="46">
        <f>VLOOKUP($H190,[1]EDA!$H$6:$BH$469,48,FALSE)</f>
        <v>0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>
        <v>115</v>
      </c>
      <c r="W190" s="14">
        <f t="shared" si="20"/>
        <v>7</v>
      </c>
      <c r="X190" s="21">
        <f t="shared" si="21"/>
        <v>6.0869565217391307E-2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>
        <v>1</v>
      </c>
      <c r="AL190" s="49">
        <f t="shared" si="22"/>
        <v>0</v>
      </c>
      <c r="AM190" s="21">
        <f t="shared" si="23"/>
        <v>0</v>
      </c>
      <c r="AN190" s="46">
        <f>VLOOKUP($H190,[3]IRA!$H$6:$BH$469,42,FALSE)</f>
        <v>2</v>
      </c>
      <c r="AO190" s="46">
        <f>VLOOKUP($H190,[3]IRA!$H$6:$BH$469,43,FALSE)</f>
        <v>0</v>
      </c>
      <c r="AP190" s="46">
        <f>VLOOKUP($H190,[3]IRA!$H$6:$BH$469,44,FALSE)</f>
        <v>1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>
        <v>0</v>
      </c>
      <c r="BA190" s="24">
        <f t="shared" si="24"/>
        <v>3</v>
      </c>
      <c r="BB190" s="21">
        <f t="shared" si="25"/>
        <v>0</v>
      </c>
      <c r="BC190" s="46">
        <f>VLOOKUP($H190,[4]IRA!$H$7:$CH$470,68,FALSE)</f>
        <v>9</v>
      </c>
      <c r="BD190" s="46">
        <f>VLOOKUP($H190,[4]IRA!$H$7:$CH$470,69,FALSE)</f>
        <v>8</v>
      </c>
      <c r="BE190" s="46">
        <f>VLOOKUP($H190,[4]IRA!$H$7:$CH$470,70,FALSE)</f>
        <v>7</v>
      </c>
      <c r="BF190" s="46">
        <f>VLOOKUP($H190,[4]IRA!$H$7:$CH$470,71,FALSE)</f>
        <v>0</v>
      </c>
      <c r="BG190" s="46">
        <f>VLOOKUP($H190,[4]IRA!$H$7:$CH$470,72,FALSE)</f>
        <v>0</v>
      </c>
      <c r="BH190" s="46">
        <f>VLOOKUP($H190,[4]IRA!$H$7:$CH$470,73,FALSE)</f>
        <v>0</v>
      </c>
      <c r="BI190" s="46">
        <f>VLOOKUP($H190,[4]IRA!$H$7:$CH$470,74,FALSE)</f>
        <v>0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>
        <v>444</v>
      </c>
      <c r="BP190" s="14">
        <f t="shared" si="26"/>
        <v>24</v>
      </c>
      <c r="BQ190" s="21">
        <f t="shared" si="27"/>
        <v>5.4054054054054057E-2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47">
        <f>VLOOKUP($H191,[1]EDA!$H$6:$BH$469,42,FALSE)</f>
        <v>0</v>
      </c>
      <c r="K191" s="46">
        <f>VLOOKUP($H191,[1]EDA!$H$6:$BH$469,43,FALSE)</f>
        <v>7</v>
      </c>
      <c r="L191" s="46">
        <f>VLOOKUP($H191,[1]EDA!$H$6:$BH$469,44,FALSE)</f>
        <v>0</v>
      </c>
      <c r="M191" s="46">
        <f>VLOOKUP($H191,[1]EDA!$H$6:$BH$469,45,FALSE)</f>
        <v>0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>
        <v>46</v>
      </c>
      <c r="W191" s="14">
        <f t="shared" si="20"/>
        <v>7</v>
      </c>
      <c r="X191" s="21">
        <f t="shared" si="21"/>
        <v>0.15217391304347827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>
        <v>1</v>
      </c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>
        <v>0</v>
      </c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2</v>
      </c>
      <c r="BE191" s="46">
        <f>VLOOKUP($H191,[4]IRA!$H$7:$CH$470,70,FALSE)</f>
        <v>0</v>
      </c>
      <c r="BF191" s="46">
        <f>VLOOKUP($H191,[4]IRA!$H$7:$CH$470,71,FALSE)</f>
        <v>0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>
        <v>44</v>
      </c>
      <c r="BP191" s="14">
        <f t="shared" si="26"/>
        <v>2</v>
      </c>
      <c r="BQ191" s="21">
        <f t="shared" si="27"/>
        <v>4.5454545454545456E-2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47">
        <f>VLOOKUP($H192,[1]EDA!$H$6:$BH$469,42,FALSE)</f>
        <v>0</v>
      </c>
      <c r="K192" s="46">
        <f>VLOOKUP($H192,[1]EDA!$H$6:$BH$469,43,FALSE)</f>
        <v>3</v>
      </c>
      <c r="L192" s="46">
        <f>VLOOKUP($H192,[1]EDA!$H$6:$BH$469,44,FALSE)</f>
        <v>0</v>
      </c>
      <c r="M192" s="46">
        <f>VLOOKUP($H192,[1]EDA!$H$6:$BH$469,45,FALSE)</f>
        <v>0</v>
      </c>
      <c r="N192" s="46">
        <f>VLOOKUP($H192,[1]EDA!$H$6:$BH$469,46,FALSE)</f>
        <v>0</v>
      </c>
      <c r="O192" s="46">
        <f>VLOOKUP($H192,[1]EDA!$H$6:$BH$469,47,FALSE)</f>
        <v>0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>
        <v>15</v>
      </c>
      <c r="W192" s="14">
        <f t="shared" si="20"/>
        <v>3</v>
      </c>
      <c r="X192" s="21">
        <f t="shared" si="21"/>
        <v>0.2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>
        <v>0</v>
      </c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>
        <v>0</v>
      </c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>
        <v>19</v>
      </c>
      <c r="BP192" s="14">
        <f t="shared" si="26"/>
        <v>0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>
        <v>16</v>
      </c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>
        <v>0</v>
      </c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>
        <v>0</v>
      </c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>
        <v>50</v>
      </c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47">
        <f>VLOOKUP($H194,[1]EDA!$H$6:$BH$469,42,FALSE)</f>
        <v>3</v>
      </c>
      <c r="K194" s="46">
        <f>VLOOKUP($H194,[1]EDA!$H$6:$BH$469,43,FALSE)</f>
        <v>2</v>
      </c>
      <c r="L194" s="46">
        <f>VLOOKUP($H194,[1]EDA!$H$6:$BH$469,44,FALSE)</f>
        <v>3</v>
      </c>
      <c r="M194" s="46">
        <f>VLOOKUP($H194,[1]EDA!$H$6:$BH$469,45,FALSE)</f>
        <v>0</v>
      </c>
      <c r="N194" s="46">
        <f>VLOOKUP($H194,[1]EDA!$H$6:$BH$469,46,FALSE)</f>
        <v>0</v>
      </c>
      <c r="O194" s="46">
        <f>VLOOKUP($H194,[1]EDA!$H$6:$BH$469,47,FALSE)</f>
        <v>0</v>
      </c>
      <c r="P194" s="46">
        <f>VLOOKUP($H194,[1]EDA!$H$6:$BH$469,48,FALSE)</f>
        <v>0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>
        <v>130</v>
      </c>
      <c r="W194" s="14">
        <f t="shared" si="20"/>
        <v>8</v>
      </c>
      <c r="X194" s="21">
        <f t="shared" si="21"/>
        <v>6.1538461538461542E-2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>
        <v>175</v>
      </c>
      <c r="AL194" s="49">
        <f t="shared" si="22"/>
        <v>0</v>
      </c>
      <c r="AM194" s="21">
        <f t="shared" si="23"/>
        <v>0</v>
      </c>
      <c r="AN194" s="46">
        <f>VLOOKUP($H194,[3]IRA!$H$6:$BH$469,42,FALSE)</f>
        <v>0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>
        <v>0</v>
      </c>
      <c r="BA194" s="24">
        <f t="shared" si="24"/>
        <v>0</v>
      </c>
      <c r="BB194" s="21">
        <f t="shared" si="25"/>
        <v>0</v>
      </c>
      <c r="BC194" s="46">
        <f>VLOOKUP($H194,[4]IRA!$H$7:$CH$470,68,FALSE)</f>
        <v>17</v>
      </c>
      <c r="BD194" s="46">
        <f>VLOOKUP($H194,[4]IRA!$H$7:$CH$470,69,FALSE)</f>
        <v>4</v>
      </c>
      <c r="BE194" s="46">
        <f>VLOOKUP($H194,[4]IRA!$H$7:$CH$470,70,FALSE)</f>
        <v>12</v>
      </c>
      <c r="BF194" s="46">
        <f>VLOOKUP($H194,[4]IRA!$H$7:$CH$470,71,FALSE)</f>
        <v>0</v>
      </c>
      <c r="BG194" s="46">
        <f>VLOOKUP($H194,[4]IRA!$H$7:$CH$470,72,FALSE)</f>
        <v>0</v>
      </c>
      <c r="BH194" s="46">
        <f>VLOOKUP($H194,[4]IRA!$H$7:$CH$470,73,FALSE)</f>
        <v>0</v>
      </c>
      <c r="BI194" s="46">
        <f>VLOOKUP($H194,[4]IRA!$H$7:$CH$470,74,FALSE)</f>
        <v>0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>
        <v>338</v>
      </c>
      <c r="BP194" s="14">
        <f t="shared" si="26"/>
        <v>33</v>
      </c>
      <c r="BQ194" s="21">
        <f t="shared" si="27"/>
        <v>9.7633136094674555E-2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47">
        <f>VLOOKUP($H195,[1]EDA!$H$6:$BH$469,42,FALSE)</f>
        <v>3</v>
      </c>
      <c r="K195" s="46">
        <f>VLOOKUP($H195,[1]EDA!$H$6:$BH$469,43,FALSE)</f>
        <v>5</v>
      </c>
      <c r="L195" s="46">
        <f>VLOOKUP($H195,[1]EDA!$H$6:$BH$469,44,FALSE)</f>
        <v>0</v>
      </c>
      <c r="M195" s="46">
        <f>VLOOKUP($H195,[1]EDA!$H$6:$BH$469,45,FALSE)</f>
        <v>0</v>
      </c>
      <c r="N195" s="46">
        <f>VLOOKUP($H195,[1]EDA!$H$6:$BH$469,46,FALSE)</f>
        <v>0</v>
      </c>
      <c r="O195" s="46">
        <f>VLOOKUP($H195,[1]EDA!$H$6:$BH$469,47,FALSE)</f>
        <v>0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>
        <v>66</v>
      </c>
      <c r="W195" s="14">
        <f t="shared" si="20"/>
        <v>8</v>
      </c>
      <c r="X195" s="21">
        <f t="shared" si="21"/>
        <v>0.12121212121212122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>
        <v>0</v>
      </c>
      <c r="AL195" s="49">
        <f t="shared" si="22"/>
        <v>0</v>
      </c>
      <c r="AM195" s="21">
        <f t="shared" si="23"/>
        <v>0</v>
      </c>
      <c r="AN195" s="46">
        <f>VLOOKUP($H195,[3]IRA!$H$6:$BH$469,42,FALSE)</f>
        <v>0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>
        <v>0</v>
      </c>
      <c r="BA195" s="24">
        <f t="shared" si="24"/>
        <v>0</v>
      </c>
      <c r="BB195" s="21">
        <f t="shared" si="25"/>
        <v>0</v>
      </c>
      <c r="BC195" s="46">
        <f>VLOOKUP($H195,[4]IRA!$H$7:$CH$470,68,FALSE)</f>
        <v>0</v>
      </c>
      <c r="BD195" s="46">
        <f>VLOOKUP($H195,[4]IRA!$H$7:$CH$470,69,FALSE)</f>
        <v>0</v>
      </c>
      <c r="BE195" s="46">
        <f>VLOOKUP($H195,[4]IRA!$H$7:$CH$470,70,FALSE)</f>
        <v>0</v>
      </c>
      <c r="BF195" s="46">
        <f>VLOOKUP($H195,[4]IRA!$H$7:$CH$470,71,FALSE)</f>
        <v>0</v>
      </c>
      <c r="BG195" s="46">
        <f>VLOOKUP($H195,[4]IRA!$H$7:$CH$470,72,FALSE)</f>
        <v>0</v>
      </c>
      <c r="BH195" s="46">
        <f>VLOOKUP($H195,[4]IRA!$H$7:$CH$470,73,FALSE)</f>
        <v>0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>
        <v>80</v>
      </c>
      <c r="BP195" s="14">
        <f t="shared" si="26"/>
        <v>0</v>
      </c>
      <c r="BQ195" s="21">
        <f t="shared" si="27"/>
        <v>0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47">
        <f>VLOOKUP($H196,[1]EDA!$H$6:$BH$469,42,FALSE)</f>
        <v>3</v>
      </c>
      <c r="K196" s="46">
        <f>VLOOKUP($H196,[1]EDA!$H$6:$BH$469,43,FALSE)</f>
        <v>7</v>
      </c>
      <c r="L196" s="46">
        <f>VLOOKUP($H196,[1]EDA!$H$6:$BH$469,44,FALSE)</f>
        <v>3</v>
      </c>
      <c r="M196" s="46">
        <f>VLOOKUP($H196,[1]EDA!$H$6:$BH$469,45,FALSE)</f>
        <v>0</v>
      </c>
      <c r="N196" s="46">
        <f>VLOOKUP($H196,[1]EDA!$H$6:$BH$469,46,FALSE)</f>
        <v>0</v>
      </c>
      <c r="O196" s="46">
        <f>VLOOKUP($H196,[1]EDA!$H$6:$BH$469,47,FALSE)</f>
        <v>0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>
        <v>65</v>
      </c>
      <c r="W196" s="14">
        <f t="shared" si="20"/>
        <v>13</v>
      </c>
      <c r="X196" s="21">
        <f t="shared" si="21"/>
        <v>0.2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>
        <v>0</v>
      </c>
      <c r="AL196" s="49">
        <f t="shared" si="22"/>
        <v>0</v>
      </c>
      <c r="AM196" s="21">
        <f t="shared" si="23"/>
        <v>0</v>
      </c>
      <c r="AN196" s="46">
        <f>VLOOKUP($H196,[3]IRA!$H$6:$BH$469,42,FALSE)</f>
        <v>0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>
        <v>0</v>
      </c>
      <c r="BA196" s="24">
        <f t="shared" si="24"/>
        <v>0</v>
      </c>
      <c r="BB196" s="21">
        <f t="shared" si="25"/>
        <v>0</v>
      </c>
      <c r="BC196" s="46">
        <f>VLOOKUP($H196,[4]IRA!$H$7:$CH$470,68,FALSE)</f>
        <v>4</v>
      </c>
      <c r="BD196" s="46">
        <f>VLOOKUP($H196,[4]IRA!$H$7:$CH$470,69,FALSE)</f>
        <v>9</v>
      </c>
      <c r="BE196" s="46">
        <f>VLOOKUP($H196,[4]IRA!$H$7:$CH$470,70,FALSE)</f>
        <v>9</v>
      </c>
      <c r="BF196" s="46">
        <f>VLOOKUP($H196,[4]IRA!$H$7:$CH$470,71,FALSE)</f>
        <v>0</v>
      </c>
      <c r="BG196" s="46">
        <f>VLOOKUP($H196,[4]IRA!$H$7:$CH$470,72,FALSE)</f>
        <v>0</v>
      </c>
      <c r="BH196" s="46">
        <f>VLOOKUP($H196,[4]IRA!$H$7:$CH$470,73,FALSE)</f>
        <v>0</v>
      </c>
      <c r="BI196" s="46">
        <f>VLOOKUP($H196,[4]IRA!$H$7:$CH$470,74,FALSE)</f>
        <v>0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>
        <v>615</v>
      </c>
      <c r="BP196" s="14">
        <f t="shared" si="26"/>
        <v>22</v>
      </c>
      <c r="BQ196" s="21">
        <f t="shared" si="27"/>
        <v>3.5772357723577237E-2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47">
        <f>VLOOKUP($H197,[1]EDA!$H$6:$BH$469,42,FALSE)</f>
        <v>2</v>
      </c>
      <c r="K197" s="46">
        <f>VLOOKUP($H197,[1]EDA!$H$6:$BH$469,43,FALSE)</f>
        <v>4</v>
      </c>
      <c r="L197" s="46">
        <f>VLOOKUP($H197,[1]EDA!$H$6:$BH$469,44,FALSE)</f>
        <v>0</v>
      </c>
      <c r="M197" s="46">
        <f>VLOOKUP($H197,[1]EDA!$H$6:$BH$469,45,FALSE)</f>
        <v>0</v>
      </c>
      <c r="N197" s="46">
        <f>VLOOKUP($H197,[1]EDA!$H$6:$BH$469,46,FALSE)</f>
        <v>0</v>
      </c>
      <c r="O197" s="46">
        <f>VLOOKUP($H197,[1]EDA!$H$6:$BH$469,47,FALSE)</f>
        <v>0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>
        <v>39</v>
      </c>
      <c r="W197" s="14">
        <f t="shared" si="20"/>
        <v>6</v>
      </c>
      <c r="X197" s="21">
        <f t="shared" si="21"/>
        <v>0.15384615384615385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>
        <v>67</v>
      </c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>
        <v>0</v>
      </c>
      <c r="BA197" s="24">
        <f t="shared" si="24"/>
        <v>0</v>
      </c>
      <c r="BB197" s="21">
        <f t="shared" si="25"/>
        <v>0</v>
      </c>
      <c r="BC197" s="46">
        <f>VLOOKUP($H197,[4]IRA!$H$7:$CH$470,68,FALSE)</f>
        <v>3</v>
      </c>
      <c r="BD197" s="46">
        <f>VLOOKUP($H197,[4]IRA!$H$7:$CH$470,69,FALSE)</f>
        <v>12</v>
      </c>
      <c r="BE197" s="46">
        <f>VLOOKUP($H197,[4]IRA!$H$7:$CH$470,70,FALSE)</f>
        <v>5</v>
      </c>
      <c r="BF197" s="46">
        <f>VLOOKUP($H197,[4]IRA!$H$7:$CH$470,71,FALSE)</f>
        <v>0</v>
      </c>
      <c r="BG197" s="46">
        <f>VLOOKUP($H197,[4]IRA!$H$7:$CH$470,72,FALSE)</f>
        <v>0</v>
      </c>
      <c r="BH197" s="46">
        <f>VLOOKUP($H197,[4]IRA!$H$7:$CH$470,73,FALSE)</f>
        <v>0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>
        <v>102</v>
      </c>
      <c r="BP197" s="14">
        <f t="shared" si="26"/>
        <v>20</v>
      </c>
      <c r="BQ197" s="21">
        <f t="shared" si="27"/>
        <v>0.19607843137254902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47">
        <f>VLOOKUP($H198,[1]EDA!$H$6:$BH$469,42,FALSE)</f>
        <v>6</v>
      </c>
      <c r="K198" s="46">
        <f>VLOOKUP($H198,[1]EDA!$H$6:$BH$469,43,FALSE)</f>
        <v>1</v>
      </c>
      <c r="L198" s="46">
        <f>VLOOKUP($H198,[1]EDA!$H$6:$BH$469,44,FALSE)</f>
        <v>0</v>
      </c>
      <c r="M198" s="46">
        <f>VLOOKUP($H198,[1]EDA!$H$6:$BH$469,45,FALSE)</f>
        <v>0</v>
      </c>
      <c r="N198" s="46">
        <f>VLOOKUP($H198,[1]EDA!$H$6:$BH$469,46,FALSE)</f>
        <v>0</v>
      </c>
      <c r="O198" s="46">
        <f>VLOOKUP($H198,[1]EDA!$H$6:$BH$469,47,FALSE)</f>
        <v>0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>
        <v>16</v>
      </c>
      <c r="W198" s="14">
        <f t="shared" si="20"/>
        <v>7</v>
      </c>
      <c r="X198" s="21">
        <f t="shared" si="21"/>
        <v>0.4375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>
        <v>0</v>
      </c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>
        <v>0</v>
      </c>
      <c r="BA198" s="24">
        <f t="shared" si="24"/>
        <v>0</v>
      </c>
      <c r="BB198" s="21">
        <f t="shared" si="25"/>
        <v>0</v>
      </c>
      <c r="BC198" s="46">
        <f>VLOOKUP($H198,[4]IRA!$H$7:$CH$470,68,FALSE)</f>
        <v>3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0</v>
      </c>
      <c r="BG198" s="46">
        <f>VLOOKUP($H198,[4]IRA!$H$7:$CH$470,72,FALSE)</f>
        <v>0</v>
      </c>
      <c r="BH198" s="46">
        <f>VLOOKUP($H198,[4]IRA!$H$7:$CH$470,73,FALSE)</f>
        <v>0</v>
      </c>
      <c r="BI198" s="46">
        <f>VLOOKUP($H198,[4]IRA!$H$7:$CH$470,74,FALSE)</f>
        <v>0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>
        <v>81</v>
      </c>
      <c r="BP198" s="14">
        <f t="shared" si="26"/>
        <v>3</v>
      </c>
      <c r="BQ198" s="21">
        <f t="shared" si="27"/>
        <v>3.7037037037037035E-2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0</v>
      </c>
      <c r="N199" s="46">
        <f>VLOOKUP($H199,[1]EDA!$H$6:$BH$469,46,FALSE)</f>
        <v>0</v>
      </c>
      <c r="O199" s="46">
        <f>VLOOKUP($H199,[1]EDA!$H$6:$BH$469,47,FALSE)</f>
        <v>0</v>
      </c>
      <c r="P199" s="46">
        <f>VLOOKUP($H199,[1]EDA!$H$6:$BH$469,48,FALSE)</f>
        <v>0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>
        <v>15</v>
      </c>
      <c r="W199" s="14">
        <f t="shared" ref="W199:W262" si="28">SUM(J199:U199)</f>
        <v>0</v>
      </c>
      <c r="X199" s="21">
        <f t="shared" ref="X199:X262" si="29">IFERROR(W199/V199,0)</f>
        <v>0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>
        <v>0</v>
      </c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>
        <v>0</v>
      </c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0</v>
      </c>
      <c r="BD199" s="46">
        <f>VLOOKUP($H199,[4]IRA!$H$7:$CH$470,69,FALSE)</f>
        <v>3</v>
      </c>
      <c r="BE199" s="46">
        <f>VLOOKUP($H199,[4]IRA!$H$7:$CH$470,70,FALSE)</f>
        <v>0</v>
      </c>
      <c r="BF199" s="46">
        <f>VLOOKUP($H199,[4]IRA!$H$7:$CH$470,71,FALSE)</f>
        <v>0</v>
      </c>
      <c r="BG199" s="46">
        <f>VLOOKUP($H199,[4]IRA!$H$7:$CH$470,72,FALSE)</f>
        <v>0</v>
      </c>
      <c r="BH199" s="46">
        <f>VLOOKUP($H199,[4]IRA!$H$7:$CH$470,73,FALSE)</f>
        <v>0</v>
      </c>
      <c r="BI199" s="46">
        <f>VLOOKUP($H199,[4]IRA!$H$7:$CH$470,74,FALSE)</f>
        <v>0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>
        <v>80</v>
      </c>
      <c r="BP199" s="14">
        <f t="shared" ref="BP199:BP262" si="34">SUM(BC199:BN199)</f>
        <v>3</v>
      </c>
      <c r="BQ199" s="21">
        <f t="shared" ref="BQ199:BQ262" si="35">IFERROR(BP199/BO199,0)</f>
        <v>3.7499999999999999E-2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0</v>
      </c>
      <c r="N200" s="46">
        <f>VLOOKUP($H200,[1]EDA!$H$6:$BH$469,46,FALSE)</f>
        <v>0</v>
      </c>
      <c r="O200" s="46">
        <f>VLOOKUP($H200,[1]EDA!$H$6:$BH$469,47,FALSE)</f>
        <v>0</v>
      </c>
      <c r="P200" s="46">
        <f>VLOOKUP($H200,[1]EDA!$H$6:$BH$469,48,FALSE)</f>
        <v>0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>
        <v>28</v>
      </c>
      <c r="W200" s="14">
        <f t="shared" si="28"/>
        <v>3</v>
      </c>
      <c r="X200" s="21">
        <f t="shared" si="29"/>
        <v>0.10714285714285714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>
        <v>0</v>
      </c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>
        <v>0</v>
      </c>
      <c r="BA200" s="24">
        <f t="shared" si="32"/>
        <v>0</v>
      </c>
      <c r="BB200" s="21">
        <f t="shared" si="33"/>
        <v>0</v>
      </c>
      <c r="BC200" s="46">
        <f>VLOOKUP($H200,[4]IRA!$H$7:$CH$470,68,FALSE)</f>
        <v>5</v>
      </c>
      <c r="BD200" s="46">
        <f>VLOOKUP($H200,[4]IRA!$H$7:$CH$470,69,FALSE)</f>
        <v>9</v>
      </c>
      <c r="BE200" s="46">
        <f>VLOOKUP($H200,[4]IRA!$H$7:$CH$470,70,FALSE)</f>
        <v>12</v>
      </c>
      <c r="BF200" s="46">
        <f>VLOOKUP($H200,[4]IRA!$H$7:$CH$470,71,FALSE)</f>
        <v>0</v>
      </c>
      <c r="BG200" s="46">
        <f>VLOOKUP($H200,[4]IRA!$H$7:$CH$470,72,FALSE)</f>
        <v>0</v>
      </c>
      <c r="BH200" s="46">
        <f>VLOOKUP($H200,[4]IRA!$H$7:$CH$470,73,FALSE)</f>
        <v>0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>
        <v>127</v>
      </c>
      <c r="BP200" s="14">
        <f t="shared" si="34"/>
        <v>26</v>
      </c>
      <c r="BQ200" s="21">
        <f t="shared" si="35"/>
        <v>0.20472440944881889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47">
        <f>VLOOKUP($H201,[1]EDA!$H$6:$BH$469,42,FALSE)</f>
        <v>4</v>
      </c>
      <c r="K201" s="46">
        <f>VLOOKUP($H201,[1]EDA!$H$6:$BH$469,43,FALSE)</f>
        <v>3</v>
      </c>
      <c r="L201" s="46">
        <f>VLOOKUP($H201,[1]EDA!$H$6:$BH$469,44,FALSE)</f>
        <v>0</v>
      </c>
      <c r="M201" s="46">
        <f>VLOOKUP($H201,[1]EDA!$H$6:$BH$469,45,FALSE)</f>
        <v>0</v>
      </c>
      <c r="N201" s="46">
        <f>VLOOKUP($H201,[1]EDA!$H$6:$BH$469,46,FALSE)</f>
        <v>0</v>
      </c>
      <c r="O201" s="46">
        <f>VLOOKUP($H201,[1]EDA!$H$6:$BH$469,47,FALSE)</f>
        <v>0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>
        <v>77</v>
      </c>
      <c r="W201" s="14">
        <f t="shared" si="28"/>
        <v>7</v>
      </c>
      <c r="X201" s="21">
        <f t="shared" si="29"/>
        <v>9.0909090909090912E-2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>
        <v>5</v>
      </c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>
        <v>0</v>
      </c>
      <c r="BA201" s="24">
        <f t="shared" si="32"/>
        <v>0</v>
      </c>
      <c r="BB201" s="21">
        <f t="shared" si="33"/>
        <v>0</v>
      </c>
      <c r="BC201" s="46">
        <f>VLOOKUP($H201,[4]IRA!$H$7:$CH$470,68,FALSE)</f>
        <v>6</v>
      </c>
      <c r="BD201" s="46">
        <f>VLOOKUP($H201,[4]IRA!$H$7:$CH$470,69,FALSE)</f>
        <v>3</v>
      </c>
      <c r="BE201" s="46">
        <f>VLOOKUP($H201,[4]IRA!$H$7:$CH$470,70,FALSE)</f>
        <v>0</v>
      </c>
      <c r="BF201" s="46">
        <f>VLOOKUP($H201,[4]IRA!$H$7:$CH$470,71,FALSE)</f>
        <v>0</v>
      </c>
      <c r="BG201" s="46">
        <f>VLOOKUP($H201,[4]IRA!$H$7:$CH$470,72,FALSE)</f>
        <v>0</v>
      </c>
      <c r="BH201" s="46">
        <f>VLOOKUP($H201,[4]IRA!$H$7:$CH$470,73,FALSE)</f>
        <v>0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>
        <v>201</v>
      </c>
      <c r="BP201" s="14">
        <f t="shared" si="34"/>
        <v>9</v>
      </c>
      <c r="BQ201" s="21">
        <f t="shared" si="35"/>
        <v>4.4776119402985072E-2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47">
        <f>VLOOKUP($H202,[1]EDA!$H$6:$BH$469,42,FALSE)</f>
        <v>3</v>
      </c>
      <c r="K202" s="46">
        <f>VLOOKUP($H202,[1]EDA!$H$6:$BH$469,43,FALSE)</f>
        <v>1</v>
      </c>
      <c r="L202" s="46">
        <f>VLOOKUP($H202,[1]EDA!$H$6:$BH$469,44,FALSE)</f>
        <v>0</v>
      </c>
      <c r="M202" s="46">
        <f>VLOOKUP($H202,[1]EDA!$H$6:$BH$469,45,FALSE)</f>
        <v>0</v>
      </c>
      <c r="N202" s="46">
        <f>VLOOKUP($H202,[1]EDA!$H$6:$BH$469,46,FALSE)</f>
        <v>0</v>
      </c>
      <c r="O202" s="46">
        <f>VLOOKUP($H202,[1]EDA!$H$6:$BH$469,47,FALSE)</f>
        <v>0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>
        <v>14</v>
      </c>
      <c r="W202" s="14">
        <f t="shared" si="28"/>
        <v>4</v>
      </c>
      <c r="X202" s="21">
        <f t="shared" si="29"/>
        <v>0.2857142857142857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>
        <v>0</v>
      </c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>
        <v>0</v>
      </c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4</v>
      </c>
      <c r="BE202" s="46">
        <f>VLOOKUP($H202,[4]IRA!$H$7:$CH$470,70,FALSE)</f>
        <v>0</v>
      </c>
      <c r="BF202" s="46">
        <f>VLOOKUP($H202,[4]IRA!$H$7:$CH$470,71,FALSE)</f>
        <v>0</v>
      </c>
      <c r="BG202" s="46">
        <f>VLOOKUP($H202,[4]IRA!$H$7:$CH$470,72,FALSE)</f>
        <v>0</v>
      </c>
      <c r="BH202" s="46">
        <f>VLOOKUP($H202,[4]IRA!$H$7:$CH$470,73,FALSE)</f>
        <v>0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>
        <v>97</v>
      </c>
      <c r="BP202" s="14">
        <f t="shared" si="34"/>
        <v>4</v>
      </c>
      <c r="BQ202" s="21">
        <f t="shared" si="35"/>
        <v>4.1237113402061855E-2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47">
        <f>VLOOKUP($H203,[1]EDA!$H$6:$BH$469,42,FALSE)</f>
        <v>1</v>
      </c>
      <c r="K203" s="46">
        <f>VLOOKUP($H203,[1]EDA!$H$6:$BH$469,43,FALSE)</f>
        <v>4</v>
      </c>
      <c r="L203" s="46">
        <f>VLOOKUP($H203,[1]EDA!$H$6:$BH$469,44,FALSE)</f>
        <v>0</v>
      </c>
      <c r="M203" s="46">
        <f>VLOOKUP($H203,[1]EDA!$H$6:$BH$469,45,FALSE)</f>
        <v>0</v>
      </c>
      <c r="N203" s="46">
        <f>VLOOKUP($H203,[1]EDA!$H$6:$BH$469,46,FALSE)</f>
        <v>0</v>
      </c>
      <c r="O203" s="46">
        <f>VLOOKUP($H203,[1]EDA!$H$6:$BH$469,47,FALSE)</f>
        <v>0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>
        <v>61</v>
      </c>
      <c r="W203" s="14">
        <f t="shared" si="28"/>
        <v>5</v>
      </c>
      <c r="X203" s="21">
        <f t="shared" si="29"/>
        <v>8.1967213114754092E-2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>
        <v>0</v>
      </c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>
        <v>0</v>
      </c>
      <c r="BA203" s="24">
        <f t="shared" si="32"/>
        <v>0</v>
      </c>
      <c r="BB203" s="21">
        <f t="shared" si="33"/>
        <v>0</v>
      </c>
      <c r="BC203" s="46">
        <f>VLOOKUP($H203,[4]IRA!$H$7:$CH$470,68,FALSE)</f>
        <v>5</v>
      </c>
      <c r="BD203" s="46">
        <f>VLOOKUP($H203,[4]IRA!$H$7:$CH$470,69,FALSE)</f>
        <v>10</v>
      </c>
      <c r="BE203" s="46">
        <f>VLOOKUP($H203,[4]IRA!$H$7:$CH$470,70,FALSE)</f>
        <v>0</v>
      </c>
      <c r="BF203" s="46">
        <f>VLOOKUP($H203,[4]IRA!$H$7:$CH$470,71,FALSE)</f>
        <v>0</v>
      </c>
      <c r="BG203" s="46">
        <f>VLOOKUP($H203,[4]IRA!$H$7:$CH$470,72,FALSE)</f>
        <v>0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>
        <v>188</v>
      </c>
      <c r="BP203" s="14">
        <f t="shared" si="34"/>
        <v>15</v>
      </c>
      <c r="BQ203" s="21">
        <f t="shared" si="35"/>
        <v>7.9787234042553196E-2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47">
        <f>VLOOKUP($H204,[1]EDA!$H$6:$BH$469,42,FALSE)</f>
        <v>1</v>
      </c>
      <c r="K204" s="46">
        <f>VLOOKUP($H204,[1]EDA!$H$6:$BH$469,43,FALSE)</f>
        <v>2</v>
      </c>
      <c r="L204" s="46">
        <f>VLOOKUP($H204,[1]EDA!$H$6:$BH$469,44,FALSE)</f>
        <v>1</v>
      </c>
      <c r="M204" s="46">
        <f>VLOOKUP($H204,[1]EDA!$H$6:$BH$469,45,FALSE)</f>
        <v>0</v>
      </c>
      <c r="N204" s="46">
        <f>VLOOKUP($H204,[1]EDA!$H$6:$BH$469,46,FALSE)</f>
        <v>0</v>
      </c>
      <c r="O204" s="46">
        <f>VLOOKUP($H204,[1]EDA!$H$6:$BH$469,47,FALSE)</f>
        <v>0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>
        <v>49</v>
      </c>
      <c r="W204" s="14">
        <f t="shared" si="28"/>
        <v>4</v>
      </c>
      <c r="X204" s="21">
        <f t="shared" si="29"/>
        <v>8.1632653061224483E-2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0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>
        <v>0</v>
      </c>
      <c r="AL204" s="49">
        <f t="shared" si="30"/>
        <v>0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>
        <v>0</v>
      </c>
      <c r="BA204" s="24">
        <f t="shared" si="32"/>
        <v>0</v>
      </c>
      <c r="BB204" s="21">
        <f t="shared" si="33"/>
        <v>0</v>
      </c>
      <c r="BC204" s="46">
        <f>VLOOKUP($H204,[4]IRA!$H$7:$CH$470,68,FALSE)</f>
        <v>1</v>
      </c>
      <c r="BD204" s="46">
        <f>VLOOKUP($H204,[4]IRA!$H$7:$CH$470,69,FALSE)</f>
        <v>0</v>
      </c>
      <c r="BE204" s="46">
        <f>VLOOKUP($H204,[4]IRA!$H$7:$CH$470,70,FALSE)</f>
        <v>1</v>
      </c>
      <c r="BF204" s="46">
        <f>VLOOKUP($H204,[4]IRA!$H$7:$CH$470,71,FALSE)</f>
        <v>0</v>
      </c>
      <c r="BG204" s="46">
        <f>VLOOKUP($H204,[4]IRA!$H$7:$CH$470,72,FALSE)</f>
        <v>0</v>
      </c>
      <c r="BH204" s="46">
        <f>VLOOKUP($H204,[4]IRA!$H$7:$CH$470,73,FALSE)</f>
        <v>0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>
        <v>121</v>
      </c>
      <c r="BP204" s="14">
        <f t="shared" si="34"/>
        <v>2</v>
      </c>
      <c r="BQ204" s="21">
        <f t="shared" si="35"/>
        <v>1.6528925619834711E-2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47">
        <f>VLOOKUP($H205,[1]EDA!$H$6:$BH$469,42,FALSE)</f>
        <v>5</v>
      </c>
      <c r="K205" s="46">
        <f>VLOOKUP($H205,[1]EDA!$H$6:$BH$469,43,FALSE)</f>
        <v>2</v>
      </c>
      <c r="L205" s="46">
        <f>VLOOKUP($H205,[1]EDA!$H$6:$BH$469,44,FALSE)</f>
        <v>0</v>
      </c>
      <c r="M205" s="46">
        <f>VLOOKUP($H205,[1]EDA!$H$6:$BH$469,45,FALSE)</f>
        <v>0</v>
      </c>
      <c r="N205" s="46">
        <f>VLOOKUP($H205,[1]EDA!$H$6:$BH$469,46,FALSE)</f>
        <v>0</v>
      </c>
      <c r="O205" s="46">
        <f>VLOOKUP($H205,[1]EDA!$H$6:$BH$469,47,FALSE)</f>
        <v>0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>
        <v>67</v>
      </c>
      <c r="W205" s="14">
        <f t="shared" si="28"/>
        <v>7</v>
      </c>
      <c r="X205" s="21">
        <f t="shared" si="29"/>
        <v>0.1044776119402985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>
        <v>67</v>
      </c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>
        <v>0</v>
      </c>
      <c r="BA205" s="24">
        <f t="shared" si="32"/>
        <v>0</v>
      </c>
      <c r="BB205" s="21">
        <f t="shared" si="33"/>
        <v>0</v>
      </c>
      <c r="BC205" s="46">
        <f>VLOOKUP($H205,[4]IRA!$H$7:$CH$470,68,FALSE)</f>
        <v>27</v>
      </c>
      <c r="BD205" s="46">
        <f>VLOOKUP($H205,[4]IRA!$H$7:$CH$470,69,FALSE)</f>
        <v>20</v>
      </c>
      <c r="BE205" s="46">
        <f>VLOOKUP($H205,[4]IRA!$H$7:$CH$470,70,FALSE)</f>
        <v>0</v>
      </c>
      <c r="BF205" s="46">
        <f>VLOOKUP($H205,[4]IRA!$H$7:$CH$470,71,FALSE)</f>
        <v>0</v>
      </c>
      <c r="BG205" s="46">
        <f>VLOOKUP($H205,[4]IRA!$H$7:$CH$470,72,FALSE)</f>
        <v>0</v>
      </c>
      <c r="BH205" s="46">
        <f>VLOOKUP($H205,[4]IRA!$H$7:$CH$470,73,FALSE)</f>
        <v>0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>
        <v>331</v>
      </c>
      <c r="BP205" s="14">
        <f t="shared" si="34"/>
        <v>47</v>
      </c>
      <c r="BQ205" s="21">
        <f t="shared" si="35"/>
        <v>0.1419939577039275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47">
        <f>VLOOKUP($H206,[1]EDA!$H$6:$BH$469,42,FALSE)</f>
        <v>1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0</v>
      </c>
      <c r="N206" s="46">
        <f>VLOOKUP($H206,[1]EDA!$H$6:$BH$469,46,FALSE)</f>
        <v>0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>
        <v>4</v>
      </c>
      <c r="W206" s="14">
        <f t="shared" si="28"/>
        <v>2</v>
      </c>
      <c r="X206" s="21">
        <f t="shared" si="29"/>
        <v>0.5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>
        <v>0</v>
      </c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>
        <v>0</v>
      </c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2</v>
      </c>
      <c r="BE206" s="46">
        <f>VLOOKUP($H206,[4]IRA!$H$7:$CH$470,70,FALSE)</f>
        <v>2</v>
      </c>
      <c r="BF206" s="46">
        <f>VLOOKUP($H206,[4]IRA!$H$7:$CH$470,71,FALSE)</f>
        <v>0</v>
      </c>
      <c r="BG206" s="46">
        <f>VLOOKUP($H206,[4]IRA!$H$7:$CH$470,72,FALSE)</f>
        <v>0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>
        <v>32</v>
      </c>
      <c r="BP206" s="14">
        <f t="shared" si="34"/>
        <v>4</v>
      </c>
      <c r="BQ206" s="21">
        <f t="shared" si="35"/>
        <v>0.125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>
        <v>32</v>
      </c>
      <c r="W207" s="14">
        <f t="shared" si="28"/>
        <v>1</v>
      </c>
      <c r="X207" s="21">
        <f t="shared" si="29"/>
        <v>3.125E-2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>
        <v>0</v>
      </c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>
        <v>0</v>
      </c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1</v>
      </c>
      <c r="BE207" s="46">
        <f>VLOOKUP($H207,[4]IRA!$H$7:$CH$470,70,FALSE)</f>
        <v>0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>
        <v>97</v>
      </c>
      <c r="BP207" s="14">
        <f t="shared" si="34"/>
        <v>1</v>
      </c>
      <c r="BQ207" s="21">
        <f t="shared" si="35"/>
        <v>1.0309278350515464E-2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0</v>
      </c>
      <c r="N208" s="46">
        <f>VLOOKUP($H208,[1]EDA!$H$6:$BH$469,46,FALSE)</f>
        <v>0</v>
      </c>
      <c r="O208" s="46">
        <f>VLOOKUP($H208,[1]EDA!$H$6:$BH$469,47,FALSE)</f>
        <v>0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>
        <v>20</v>
      </c>
      <c r="W208" s="14">
        <f t="shared" si="28"/>
        <v>0</v>
      </c>
      <c r="X208" s="21">
        <f t="shared" si="29"/>
        <v>0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>
        <v>0</v>
      </c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>
        <v>0</v>
      </c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0</v>
      </c>
      <c r="BF208" s="46">
        <f>VLOOKUP($H208,[4]IRA!$H$7:$CH$470,71,FALSE)</f>
        <v>0</v>
      </c>
      <c r="BG208" s="46">
        <f>VLOOKUP($H208,[4]IRA!$H$7:$CH$470,72,FALSE)</f>
        <v>0</v>
      </c>
      <c r="BH208" s="46">
        <f>VLOOKUP($H208,[4]IRA!$H$7:$CH$470,73,FALSE)</f>
        <v>0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>
        <v>46</v>
      </c>
      <c r="BP208" s="14">
        <f t="shared" si="34"/>
        <v>0</v>
      </c>
      <c r="BQ208" s="21">
        <f t="shared" si="35"/>
        <v>0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47">
        <f>VLOOKUP($H209,[1]EDA!$H$6:$BH$469,42,FALSE)</f>
        <v>1</v>
      </c>
      <c r="K209" s="46">
        <f>VLOOKUP($H209,[1]EDA!$H$6:$BH$469,43,FALSE)</f>
        <v>1</v>
      </c>
      <c r="L209" s="46">
        <f>VLOOKUP($H209,[1]EDA!$H$6:$BH$469,44,FALSE)</f>
        <v>1</v>
      </c>
      <c r="M209" s="46">
        <f>VLOOKUP($H209,[1]EDA!$H$6:$BH$469,45,FALSE)</f>
        <v>0</v>
      </c>
      <c r="N209" s="46">
        <f>VLOOKUP($H209,[1]EDA!$H$6:$BH$469,46,FALSE)</f>
        <v>0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>
        <v>15</v>
      </c>
      <c r="W209" s="14">
        <f t="shared" si="28"/>
        <v>3</v>
      </c>
      <c r="X209" s="21">
        <f t="shared" si="29"/>
        <v>0.2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>
        <v>0</v>
      </c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>
        <v>0</v>
      </c>
      <c r="BA209" s="24">
        <f t="shared" si="32"/>
        <v>0</v>
      </c>
      <c r="BB209" s="21">
        <f t="shared" si="33"/>
        <v>0</v>
      </c>
      <c r="BC209" s="46">
        <f>VLOOKUP($H209,[4]IRA!$H$7:$CH$470,68,FALSE)</f>
        <v>1</v>
      </c>
      <c r="BD209" s="46">
        <f>VLOOKUP($H209,[4]IRA!$H$7:$CH$470,69,FALSE)</f>
        <v>2</v>
      </c>
      <c r="BE209" s="46">
        <f>VLOOKUP($H209,[4]IRA!$H$7:$CH$470,70,FALSE)</f>
        <v>1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0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>
        <v>50</v>
      </c>
      <c r="BP209" s="14">
        <f t="shared" si="34"/>
        <v>4</v>
      </c>
      <c r="BQ209" s="21">
        <f t="shared" si="35"/>
        <v>0.08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0</v>
      </c>
      <c r="N210" s="46">
        <f>VLOOKUP($H210,[1]EDA!$H$6:$BH$469,46,FALSE)</f>
        <v>0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>
        <v>14</v>
      </c>
      <c r="W210" s="14">
        <f t="shared" si="28"/>
        <v>0</v>
      </c>
      <c r="X210" s="21">
        <f t="shared" si="29"/>
        <v>0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>
        <v>0</v>
      </c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>
        <v>0</v>
      </c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2</v>
      </c>
      <c r="BE210" s="46">
        <f>VLOOKUP($H210,[4]IRA!$H$7:$CH$470,70,FALSE)</f>
        <v>0</v>
      </c>
      <c r="BF210" s="46">
        <f>VLOOKUP($H210,[4]IRA!$H$7:$CH$470,71,FALSE)</f>
        <v>0</v>
      </c>
      <c r="BG210" s="46">
        <f>VLOOKUP($H210,[4]IRA!$H$7:$CH$470,72,FALSE)</f>
        <v>0</v>
      </c>
      <c r="BH210" s="46">
        <f>VLOOKUP($H210,[4]IRA!$H$7:$CH$470,73,FALSE)</f>
        <v>0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>
        <v>60</v>
      </c>
      <c r="BP210" s="14">
        <f t="shared" si="34"/>
        <v>2</v>
      </c>
      <c r="BQ210" s="21">
        <f t="shared" si="35"/>
        <v>3.3333333333333333E-2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47">
        <f>VLOOKUP($H211,[1]EDA!$H$6:$BH$469,42,FALSE)</f>
        <v>8</v>
      </c>
      <c r="K211" s="46">
        <f>VLOOKUP($H211,[1]EDA!$H$6:$BH$469,43,FALSE)</f>
        <v>11</v>
      </c>
      <c r="L211" s="46">
        <f>VLOOKUP($H211,[1]EDA!$H$6:$BH$469,44,FALSE)</f>
        <v>4</v>
      </c>
      <c r="M211" s="46">
        <f>VLOOKUP($H211,[1]EDA!$H$6:$BH$469,45,FALSE)</f>
        <v>0</v>
      </c>
      <c r="N211" s="46">
        <f>VLOOKUP($H211,[1]EDA!$H$6:$BH$469,46,FALSE)</f>
        <v>0</v>
      </c>
      <c r="O211" s="46">
        <f>VLOOKUP($H211,[1]EDA!$H$6:$BH$469,47,FALSE)</f>
        <v>0</v>
      </c>
      <c r="P211" s="46">
        <f>VLOOKUP($H211,[1]EDA!$H$6:$BH$469,48,FALSE)</f>
        <v>0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>
        <v>76</v>
      </c>
      <c r="W211" s="14">
        <f t="shared" si="28"/>
        <v>23</v>
      </c>
      <c r="X211" s="21">
        <f t="shared" si="29"/>
        <v>0.30263157894736842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>
        <v>77</v>
      </c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0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>
        <v>0</v>
      </c>
      <c r="BA211" s="24">
        <f t="shared" si="32"/>
        <v>0</v>
      </c>
      <c r="BB211" s="21">
        <f t="shared" si="33"/>
        <v>0</v>
      </c>
      <c r="BC211" s="46">
        <f>VLOOKUP($H211,[4]IRA!$H$7:$CH$470,68,FALSE)</f>
        <v>7</v>
      </c>
      <c r="BD211" s="46">
        <f>VLOOKUP($H211,[4]IRA!$H$7:$CH$470,69,FALSE)</f>
        <v>7</v>
      </c>
      <c r="BE211" s="46">
        <f>VLOOKUP($H211,[4]IRA!$H$7:$CH$470,70,FALSE)</f>
        <v>5</v>
      </c>
      <c r="BF211" s="46">
        <f>VLOOKUP($H211,[4]IRA!$H$7:$CH$470,71,FALSE)</f>
        <v>0</v>
      </c>
      <c r="BG211" s="46">
        <f>VLOOKUP($H211,[4]IRA!$H$7:$CH$470,72,FALSE)</f>
        <v>0</v>
      </c>
      <c r="BH211" s="46">
        <f>VLOOKUP($H211,[4]IRA!$H$7:$CH$470,73,FALSE)</f>
        <v>0</v>
      </c>
      <c r="BI211" s="46">
        <f>VLOOKUP($H211,[4]IRA!$H$7:$CH$470,74,FALSE)</f>
        <v>0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>
        <v>224</v>
      </c>
      <c r="BP211" s="14">
        <f t="shared" si="34"/>
        <v>19</v>
      </c>
      <c r="BQ211" s="21">
        <f t="shared" si="35"/>
        <v>8.4821428571428575E-2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47">
        <f>VLOOKUP($H212,[1]EDA!$H$6:$BH$469,42,FALSE)</f>
        <v>6</v>
      </c>
      <c r="K212" s="46">
        <f>VLOOKUP($H212,[1]EDA!$H$6:$BH$469,43,FALSE)</f>
        <v>2</v>
      </c>
      <c r="L212" s="46">
        <f>VLOOKUP($H212,[1]EDA!$H$6:$BH$469,44,FALSE)</f>
        <v>1</v>
      </c>
      <c r="M212" s="46">
        <f>VLOOKUP($H212,[1]EDA!$H$6:$BH$469,45,FALSE)</f>
        <v>0</v>
      </c>
      <c r="N212" s="46">
        <f>VLOOKUP($H212,[1]EDA!$H$6:$BH$469,46,FALSE)</f>
        <v>0</v>
      </c>
      <c r="O212" s="46">
        <f>VLOOKUP($H212,[1]EDA!$H$6:$BH$469,47,FALSE)</f>
        <v>0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>
        <v>100</v>
      </c>
      <c r="W212" s="14">
        <f t="shared" si="28"/>
        <v>9</v>
      </c>
      <c r="X212" s="21">
        <f t="shared" si="29"/>
        <v>0.09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>
        <v>100</v>
      </c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>
        <v>0</v>
      </c>
      <c r="BA212" s="24">
        <f t="shared" si="32"/>
        <v>0</v>
      </c>
      <c r="BB212" s="21">
        <f t="shared" si="33"/>
        <v>0</v>
      </c>
      <c r="BC212" s="46">
        <f>VLOOKUP($H212,[4]IRA!$H$7:$CH$470,68,FALSE)</f>
        <v>34</v>
      </c>
      <c r="BD212" s="46">
        <f>VLOOKUP($H212,[4]IRA!$H$7:$CH$470,69,FALSE)</f>
        <v>10</v>
      </c>
      <c r="BE212" s="46">
        <f>VLOOKUP($H212,[4]IRA!$H$7:$CH$470,70,FALSE)</f>
        <v>5</v>
      </c>
      <c r="BF212" s="46">
        <f>VLOOKUP($H212,[4]IRA!$H$7:$CH$470,71,FALSE)</f>
        <v>0</v>
      </c>
      <c r="BG212" s="46">
        <f>VLOOKUP($H212,[4]IRA!$H$7:$CH$470,72,FALSE)</f>
        <v>0</v>
      </c>
      <c r="BH212" s="46">
        <f>VLOOKUP($H212,[4]IRA!$H$7:$CH$470,73,FALSE)</f>
        <v>0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>
        <v>523</v>
      </c>
      <c r="BP212" s="14">
        <f t="shared" si="34"/>
        <v>49</v>
      </c>
      <c r="BQ212" s="21">
        <f t="shared" si="35"/>
        <v>9.3690248565965584E-2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47">
        <f>VLOOKUP($H213,[1]EDA!$H$6:$BH$469,42,FALSE)</f>
        <v>5</v>
      </c>
      <c r="K213" s="46">
        <f>VLOOKUP($H213,[1]EDA!$H$6:$BH$469,43,FALSE)</f>
        <v>1</v>
      </c>
      <c r="L213" s="46">
        <f>VLOOKUP($H213,[1]EDA!$H$6:$BH$469,44,FALSE)</f>
        <v>0</v>
      </c>
      <c r="M213" s="46">
        <f>VLOOKUP($H213,[1]EDA!$H$6:$BH$469,45,FALSE)</f>
        <v>0</v>
      </c>
      <c r="N213" s="46">
        <f>VLOOKUP($H213,[1]EDA!$H$6:$BH$469,46,FALSE)</f>
        <v>0</v>
      </c>
      <c r="O213" s="46">
        <f>VLOOKUP($H213,[1]EDA!$H$6:$BH$469,47,FALSE)</f>
        <v>0</v>
      </c>
      <c r="P213" s="46">
        <f>VLOOKUP($H213,[1]EDA!$H$6:$BH$469,48,FALSE)</f>
        <v>0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>
        <v>103</v>
      </c>
      <c r="W213" s="14">
        <f t="shared" si="28"/>
        <v>6</v>
      </c>
      <c r="X213" s="21">
        <f t="shared" si="29"/>
        <v>5.8252427184466021E-2</v>
      </c>
      <c r="Y213" s="46">
        <f>VLOOKUP($H213,[2]EDA!$H$6:$AU$469,29,FALSE)</f>
        <v>1</v>
      </c>
      <c r="Z213" s="46">
        <f>VLOOKUP($H213,[2]EDA!$H$6:$AU$469,30,FALSE)</f>
        <v>0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0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>
        <v>108</v>
      </c>
      <c r="AL213" s="49">
        <f t="shared" si="30"/>
        <v>1</v>
      </c>
      <c r="AM213" s="21">
        <f t="shared" si="31"/>
        <v>9.2592592592592587E-3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0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>
        <v>0</v>
      </c>
      <c r="BA213" s="24">
        <f t="shared" si="32"/>
        <v>0</v>
      </c>
      <c r="BB213" s="21">
        <f t="shared" si="33"/>
        <v>0</v>
      </c>
      <c r="BC213" s="46">
        <f>VLOOKUP($H213,[4]IRA!$H$7:$CH$470,68,FALSE)</f>
        <v>22</v>
      </c>
      <c r="BD213" s="46">
        <f>VLOOKUP($H213,[4]IRA!$H$7:$CH$470,69,FALSE)</f>
        <v>15</v>
      </c>
      <c r="BE213" s="46">
        <f>VLOOKUP($H213,[4]IRA!$H$7:$CH$470,70,FALSE)</f>
        <v>1</v>
      </c>
      <c r="BF213" s="46">
        <f>VLOOKUP($H213,[4]IRA!$H$7:$CH$470,71,FALSE)</f>
        <v>0</v>
      </c>
      <c r="BG213" s="46">
        <f>VLOOKUP($H213,[4]IRA!$H$7:$CH$470,72,FALSE)</f>
        <v>0</v>
      </c>
      <c r="BH213" s="46">
        <f>VLOOKUP($H213,[4]IRA!$H$7:$CH$470,73,FALSE)</f>
        <v>0</v>
      </c>
      <c r="BI213" s="46">
        <f>VLOOKUP($H213,[4]IRA!$H$7:$CH$470,74,FALSE)</f>
        <v>0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>
        <v>494</v>
      </c>
      <c r="BP213" s="14">
        <f t="shared" si="34"/>
        <v>38</v>
      </c>
      <c r="BQ213" s="21">
        <f t="shared" si="35"/>
        <v>7.6923076923076927E-2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0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0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>
        <v>30</v>
      </c>
      <c r="W214" s="14">
        <f t="shared" si="28"/>
        <v>2</v>
      </c>
      <c r="X214" s="21">
        <f t="shared" si="29"/>
        <v>6.6666666666666666E-2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>
        <v>0</v>
      </c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>
        <v>0</v>
      </c>
      <c r="BA214" s="24">
        <f t="shared" si="32"/>
        <v>0</v>
      </c>
      <c r="BB214" s="21">
        <f t="shared" si="33"/>
        <v>0</v>
      </c>
      <c r="BC214" s="46">
        <f>VLOOKUP($H214,[4]IRA!$H$7:$CH$470,68,FALSE)</f>
        <v>4</v>
      </c>
      <c r="BD214" s="46">
        <f>VLOOKUP($H214,[4]IRA!$H$7:$CH$470,69,FALSE)</f>
        <v>2</v>
      </c>
      <c r="BE214" s="46">
        <f>VLOOKUP($H214,[4]IRA!$H$7:$CH$470,70,FALSE)</f>
        <v>0</v>
      </c>
      <c r="BF214" s="46">
        <f>VLOOKUP($H214,[4]IRA!$H$7:$CH$470,71,FALSE)</f>
        <v>0</v>
      </c>
      <c r="BG214" s="46">
        <f>VLOOKUP($H214,[4]IRA!$H$7:$CH$470,72,FALSE)</f>
        <v>0</v>
      </c>
      <c r="BH214" s="46">
        <f>VLOOKUP($H214,[4]IRA!$H$7:$CH$470,73,FALSE)</f>
        <v>0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>
        <v>69</v>
      </c>
      <c r="BP214" s="14">
        <f t="shared" si="34"/>
        <v>6</v>
      </c>
      <c r="BQ214" s="21">
        <f t="shared" si="35"/>
        <v>8.6956521739130432E-2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47">
        <f>VLOOKUP($H215,[1]EDA!$H$6:$BH$469,42,FALSE)</f>
        <v>4</v>
      </c>
      <c r="K215" s="46">
        <f>VLOOKUP($H215,[1]EDA!$H$6:$BH$469,43,FALSE)</f>
        <v>1</v>
      </c>
      <c r="L215" s="46">
        <f>VLOOKUP($H215,[1]EDA!$H$6:$BH$469,44,FALSE)</f>
        <v>0</v>
      </c>
      <c r="M215" s="46">
        <f>VLOOKUP($H215,[1]EDA!$H$6:$BH$469,45,FALSE)</f>
        <v>0</v>
      </c>
      <c r="N215" s="46">
        <f>VLOOKUP($H215,[1]EDA!$H$6:$BH$469,46,FALSE)</f>
        <v>0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>
        <v>21</v>
      </c>
      <c r="W215" s="14">
        <f t="shared" si="28"/>
        <v>5</v>
      </c>
      <c r="X215" s="21">
        <f t="shared" si="29"/>
        <v>0.23809523809523808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>
        <v>21</v>
      </c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>
        <v>0</v>
      </c>
      <c r="BA215" s="24">
        <f t="shared" si="32"/>
        <v>0</v>
      </c>
      <c r="BB215" s="21">
        <f t="shared" si="33"/>
        <v>0</v>
      </c>
      <c r="BC215" s="46">
        <f>VLOOKUP($H215,[4]IRA!$H$7:$CH$470,68,FALSE)</f>
        <v>6</v>
      </c>
      <c r="BD215" s="46">
        <f>VLOOKUP($H215,[4]IRA!$H$7:$CH$470,69,FALSE)</f>
        <v>1</v>
      </c>
      <c r="BE215" s="46">
        <f>VLOOKUP($H215,[4]IRA!$H$7:$CH$470,70,FALSE)</f>
        <v>0</v>
      </c>
      <c r="BF215" s="46">
        <f>VLOOKUP($H215,[4]IRA!$H$7:$CH$470,71,FALSE)</f>
        <v>0</v>
      </c>
      <c r="BG215" s="46">
        <f>VLOOKUP($H215,[4]IRA!$H$7:$CH$470,72,FALSE)</f>
        <v>0</v>
      </c>
      <c r="BH215" s="46">
        <f>VLOOKUP($H215,[4]IRA!$H$7:$CH$470,73,FALSE)</f>
        <v>0</v>
      </c>
      <c r="BI215" s="46">
        <f>VLOOKUP($H215,[4]IRA!$H$7:$CH$470,74,FALSE)</f>
        <v>0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>
        <v>104</v>
      </c>
      <c r="BP215" s="14">
        <f t="shared" si="34"/>
        <v>7</v>
      </c>
      <c r="BQ215" s="21">
        <f t="shared" si="35"/>
        <v>6.7307692307692304E-2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47">
        <f>VLOOKUP($H216,[1]EDA!$H$6:$BH$469,42,FALSE)</f>
        <v>2</v>
      </c>
      <c r="K216" s="46">
        <f>VLOOKUP($H216,[1]EDA!$H$6:$BH$469,43,FALSE)</f>
        <v>1</v>
      </c>
      <c r="L216" s="46">
        <f>VLOOKUP($H216,[1]EDA!$H$6:$BH$469,44,FALSE)</f>
        <v>0</v>
      </c>
      <c r="M216" s="46">
        <f>VLOOKUP($H216,[1]EDA!$H$6:$BH$469,45,FALSE)</f>
        <v>0</v>
      </c>
      <c r="N216" s="46">
        <f>VLOOKUP($H216,[1]EDA!$H$6:$BH$469,46,FALSE)</f>
        <v>0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>
        <v>3</v>
      </c>
      <c r="W216" s="14">
        <f t="shared" si="28"/>
        <v>3</v>
      </c>
      <c r="X216" s="21">
        <f t="shared" si="29"/>
        <v>1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>
        <v>0</v>
      </c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>
        <v>0</v>
      </c>
      <c r="BA216" s="24">
        <f t="shared" si="32"/>
        <v>0</v>
      </c>
      <c r="BB216" s="21">
        <f t="shared" si="33"/>
        <v>0</v>
      </c>
      <c r="BC216" s="46">
        <f>VLOOKUP($H216,[4]IRA!$H$7:$CH$470,68,FALSE)</f>
        <v>4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0</v>
      </c>
      <c r="BG216" s="46">
        <f>VLOOKUP($H216,[4]IRA!$H$7:$CH$470,72,FALSE)</f>
        <v>0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>
        <v>36</v>
      </c>
      <c r="BP216" s="14">
        <f t="shared" si="34"/>
        <v>4</v>
      </c>
      <c r="BQ216" s="21">
        <f t="shared" si="35"/>
        <v>0.1111111111111111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47">
        <f>VLOOKUP($H217,[1]EDA!$H$6:$BH$469,42,FALSE)</f>
        <v>0</v>
      </c>
      <c r="K217" s="46">
        <f>VLOOKUP($H217,[1]EDA!$H$6:$BH$469,43,FALSE)</f>
        <v>4</v>
      </c>
      <c r="L217" s="46">
        <f>VLOOKUP($H217,[1]EDA!$H$6:$BH$469,44,FALSE)</f>
        <v>0</v>
      </c>
      <c r="M217" s="46">
        <f>VLOOKUP($H217,[1]EDA!$H$6:$BH$469,45,FALSE)</f>
        <v>0</v>
      </c>
      <c r="N217" s="46">
        <f>VLOOKUP($H217,[1]EDA!$H$6:$BH$469,46,FALSE)</f>
        <v>0</v>
      </c>
      <c r="O217" s="46">
        <f>VLOOKUP($H217,[1]EDA!$H$6:$BH$469,47,FALSE)</f>
        <v>0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>
        <v>29</v>
      </c>
      <c r="W217" s="14">
        <f t="shared" si="28"/>
        <v>4</v>
      </c>
      <c r="X217" s="21">
        <f t="shared" si="29"/>
        <v>0.13793103448275862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>
        <v>0</v>
      </c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>
        <v>0</v>
      </c>
      <c r="BA217" s="24">
        <f t="shared" si="32"/>
        <v>0</v>
      </c>
      <c r="BB217" s="21">
        <f t="shared" si="33"/>
        <v>0</v>
      </c>
      <c r="BC217" s="46">
        <f>VLOOKUP($H217,[4]IRA!$H$7:$CH$470,68,FALSE)</f>
        <v>5</v>
      </c>
      <c r="BD217" s="46">
        <f>VLOOKUP($H217,[4]IRA!$H$7:$CH$470,69,FALSE)</f>
        <v>6</v>
      </c>
      <c r="BE217" s="46">
        <f>VLOOKUP($H217,[4]IRA!$H$7:$CH$470,70,FALSE)</f>
        <v>0</v>
      </c>
      <c r="BF217" s="46">
        <f>VLOOKUP($H217,[4]IRA!$H$7:$CH$470,71,FALSE)</f>
        <v>0</v>
      </c>
      <c r="BG217" s="46">
        <f>VLOOKUP($H217,[4]IRA!$H$7:$CH$470,72,FALSE)</f>
        <v>0</v>
      </c>
      <c r="BH217" s="46">
        <f>VLOOKUP($H217,[4]IRA!$H$7:$CH$470,73,FALSE)</f>
        <v>0</v>
      </c>
      <c r="BI217" s="46">
        <f>VLOOKUP($H217,[4]IRA!$H$7:$CH$470,74,FALSE)</f>
        <v>0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>
        <v>92</v>
      </c>
      <c r="BP217" s="14">
        <f t="shared" si="34"/>
        <v>11</v>
      </c>
      <c r="BQ217" s="21">
        <f t="shared" si="35"/>
        <v>0.11956521739130435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1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>
        <v>8</v>
      </c>
      <c r="W218" s="14">
        <f t="shared" si="28"/>
        <v>1</v>
      </c>
      <c r="X218" s="21">
        <f t="shared" si="29"/>
        <v>0.125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>
        <v>0</v>
      </c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0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>
        <v>0</v>
      </c>
      <c r="BA218" s="24">
        <f t="shared" si="32"/>
        <v>0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1</v>
      </c>
      <c r="BE218" s="46">
        <f>VLOOKUP($H218,[4]IRA!$H$7:$CH$470,70,FALSE)</f>
        <v>0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>
        <v>36</v>
      </c>
      <c r="BP218" s="14">
        <f t="shared" si="34"/>
        <v>1</v>
      </c>
      <c r="BQ218" s="21">
        <f t="shared" si="35"/>
        <v>2.7777777777777776E-2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0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>
        <v>7</v>
      </c>
      <c r="W219" s="14">
        <f t="shared" si="28"/>
        <v>0</v>
      </c>
      <c r="X219" s="21">
        <f t="shared" si="29"/>
        <v>0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>
        <v>0</v>
      </c>
      <c r="AL219" s="49">
        <f t="shared" si="30"/>
        <v>0</v>
      </c>
      <c r="AM219" s="21">
        <f t="shared" si="31"/>
        <v>0</v>
      </c>
      <c r="AN219" s="46">
        <f>VLOOKUP($H219,[3]IRA!$H$6:$BH$469,42,FALSE)</f>
        <v>1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>
        <v>0</v>
      </c>
      <c r="BA219" s="24">
        <f t="shared" si="32"/>
        <v>1</v>
      </c>
      <c r="BB219" s="21">
        <f t="shared" si="33"/>
        <v>0</v>
      </c>
      <c r="BC219" s="46">
        <f>VLOOKUP($H219,[4]IRA!$H$7:$CH$470,68,FALSE)</f>
        <v>5</v>
      </c>
      <c r="BD219" s="46">
        <f>VLOOKUP($H219,[4]IRA!$H$7:$CH$470,69,FALSE)</f>
        <v>0</v>
      </c>
      <c r="BE219" s="46">
        <f>VLOOKUP($H219,[4]IRA!$H$7:$CH$470,70,FALSE)</f>
        <v>0</v>
      </c>
      <c r="BF219" s="46">
        <f>VLOOKUP($H219,[4]IRA!$H$7:$CH$470,71,FALSE)</f>
        <v>0</v>
      </c>
      <c r="BG219" s="46">
        <f>VLOOKUP($H219,[4]IRA!$H$7:$CH$470,72,FALSE)</f>
        <v>0</v>
      </c>
      <c r="BH219" s="46">
        <f>VLOOKUP($H219,[4]IRA!$H$7:$CH$470,73,FALSE)</f>
        <v>0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>
        <v>92</v>
      </c>
      <c r="BP219" s="14">
        <f t="shared" si="34"/>
        <v>5</v>
      </c>
      <c r="BQ219" s="21">
        <f t="shared" si="35"/>
        <v>5.434782608695652E-2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47">
        <f>VLOOKUP($H220,[1]EDA!$H$6:$BH$469,42,FALSE)</f>
        <v>0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>
        <v>12</v>
      </c>
      <c r="W220" s="14">
        <f t="shared" si="28"/>
        <v>0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>
        <v>0</v>
      </c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>
        <v>0</v>
      </c>
      <c r="BA220" s="24">
        <f t="shared" si="32"/>
        <v>0</v>
      </c>
      <c r="BB220" s="21">
        <f t="shared" si="33"/>
        <v>0</v>
      </c>
      <c r="BC220" s="46">
        <f>VLOOKUP($H220,[4]IRA!$H$7:$CH$470,68,FALSE)</f>
        <v>2</v>
      </c>
      <c r="BD220" s="46">
        <f>VLOOKUP($H220,[4]IRA!$H$7:$CH$470,69,FALSE)</f>
        <v>6</v>
      </c>
      <c r="BE220" s="46">
        <f>VLOOKUP($H220,[4]IRA!$H$7:$CH$470,70,FALSE)</f>
        <v>0</v>
      </c>
      <c r="BF220" s="46">
        <f>VLOOKUP($H220,[4]IRA!$H$7:$CH$470,71,FALSE)</f>
        <v>0</v>
      </c>
      <c r="BG220" s="46">
        <f>VLOOKUP($H220,[4]IRA!$H$7:$CH$470,72,FALSE)</f>
        <v>0</v>
      </c>
      <c r="BH220" s="46">
        <f>VLOOKUP($H220,[4]IRA!$H$7:$CH$470,73,FALSE)</f>
        <v>0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>
        <v>53</v>
      </c>
      <c r="BP220" s="14">
        <f t="shared" si="34"/>
        <v>8</v>
      </c>
      <c r="BQ220" s="21">
        <f t="shared" si="35"/>
        <v>0.15094339622641509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47">
        <f>VLOOKUP($H221,[1]EDA!$H$6:$BH$469,42,FALSE)</f>
        <v>2</v>
      </c>
      <c r="K221" s="46">
        <f>VLOOKUP($H221,[1]EDA!$H$6:$BH$469,43,FALSE)</f>
        <v>5</v>
      </c>
      <c r="L221" s="46">
        <f>VLOOKUP($H221,[1]EDA!$H$6:$BH$469,44,FALSE)</f>
        <v>0</v>
      </c>
      <c r="M221" s="46">
        <f>VLOOKUP($H221,[1]EDA!$H$6:$BH$469,45,FALSE)</f>
        <v>0</v>
      </c>
      <c r="N221" s="46">
        <f>VLOOKUP($H221,[1]EDA!$H$6:$BH$469,46,FALSE)</f>
        <v>0</v>
      </c>
      <c r="O221" s="46">
        <f>VLOOKUP($H221,[1]EDA!$H$6:$BH$469,47,FALSE)</f>
        <v>0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>
        <v>27</v>
      </c>
      <c r="W221" s="14">
        <f t="shared" si="28"/>
        <v>7</v>
      </c>
      <c r="X221" s="21">
        <f t="shared" si="29"/>
        <v>0.25925925925925924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>
        <v>0</v>
      </c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>
        <v>0</v>
      </c>
      <c r="BA221" s="24">
        <f t="shared" si="32"/>
        <v>0</v>
      </c>
      <c r="BB221" s="21">
        <f t="shared" si="33"/>
        <v>0</v>
      </c>
      <c r="BC221" s="46">
        <f>VLOOKUP($H221,[4]IRA!$H$7:$CH$470,68,FALSE)</f>
        <v>14</v>
      </c>
      <c r="BD221" s="46">
        <f>VLOOKUP($H221,[4]IRA!$H$7:$CH$470,69,FALSE)</f>
        <v>7</v>
      </c>
      <c r="BE221" s="46">
        <f>VLOOKUP($H221,[4]IRA!$H$7:$CH$470,70,FALSE)</f>
        <v>0</v>
      </c>
      <c r="BF221" s="46">
        <f>VLOOKUP($H221,[4]IRA!$H$7:$CH$470,71,FALSE)</f>
        <v>0</v>
      </c>
      <c r="BG221" s="46">
        <f>VLOOKUP($H221,[4]IRA!$H$7:$CH$470,72,FALSE)</f>
        <v>0</v>
      </c>
      <c r="BH221" s="46">
        <f>VLOOKUP($H221,[4]IRA!$H$7:$CH$470,73,FALSE)</f>
        <v>0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>
        <v>86</v>
      </c>
      <c r="BP221" s="14">
        <f t="shared" si="34"/>
        <v>21</v>
      </c>
      <c r="BQ221" s="21">
        <f t="shared" si="35"/>
        <v>0.2441860465116279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47">
        <f>VLOOKUP($H222,[1]EDA!$H$6:$BH$469,42,FALSE)</f>
        <v>0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0</v>
      </c>
      <c r="N222" s="46">
        <f>VLOOKUP($H222,[1]EDA!$H$6:$BH$469,46,FALSE)</f>
        <v>0</v>
      </c>
      <c r="O222" s="46">
        <f>VLOOKUP($H222,[1]EDA!$H$6:$BH$469,47,FALSE)</f>
        <v>0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>
        <v>10</v>
      </c>
      <c r="W222" s="14">
        <f t="shared" si="28"/>
        <v>0</v>
      </c>
      <c r="X222" s="21">
        <f t="shared" si="29"/>
        <v>0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>
        <v>0</v>
      </c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>
        <v>0</v>
      </c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1</v>
      </c>
      <c r="BE222" s="46">
        <f>VLOOKUP($H222,[4]IRA!$H$7:$CH$470,70,FALSE)</f>
        <v>0</v>
      </c>
      <c r="BF222" s="46">
        <f>VLOOKUP($H222,[4]IRA!$H$7:$CH$470,71,FALSE)</f>
        <v>0</v>
      </c>
      <c r="BG222" s="46">
        <f>VLOOKUP($H222,[4]IRA!$H$7:$CH$470,72,FALSE)</f>
        <v>0</v>
      </c>
      <c r="BH222" s="46">
        <f>VLOOKUP($H222,[4]IRA!$H$7:$CH$470,73,FALSE)</f>
        <v>0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>
        <v>114</v>
      </c>
      <c r="BP222" s="14">
        <f t="shared" si="34"/>
        <v>1</v>
      </c>
      <c r="BQ222" s="21">
        <f t="shared" si="35"/>
        <v>8.771929824561403E-3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47">
        <f>VLOOKUP($H223,[1]EDA!$H$6:$BH$469,42,FALSE)</f>
        <v>5</v>
      </c>
      <c r="K223" s="46">
        <f>VLOOKUP($H223,[1]EDA!$H$6:$BH$469,43,FALSE)</f>
        <v>8</v>
      </c>
      <c r="L223" s="46">
        <f>VLOOKUP($H223,[1]EDA!$H$6:$BH$469,44,FALSE)</f>
        <v>1</v>
      </c>
      <c r="M223" s="46">
        <f>VLOOKUP($H223,[1]EDA!$H$6:$BH$469,45,FALSE)</f>
        <v>0</v>
      </c>
      <c r="N223" s="46">
        <f>VLOOKUP($H223,[1]EDA!$H$6:$BH$469,46,FALSE)</f>
        <v>0</v>
      </c>
      <c r="O223" s="46">
        <f>VLOOKUP($H223,[1]EDA!$H$6:$BH$469,47,FALSE)</f>
        <v>0</v>
      </c>
      <c r="P223" s="46">
        <f>VLOOKUP($H223,[1]EDA!$H$6:$BH$469,48,FALSE)</f>
        <v>0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>
        <v>45</v>
      </c>
      <c r="W223" s="14">
        <f t="shared" si="28"/>
        <v>14</v>
      </c>
      <c r="X223" s="21">
        <f t="shared" si="29"/>
        <v>0.31111111111111112</v>
      </c>
      <c r="Y223" s="46">
        <f>VLOOKUP($H223,[2]EDA!$H$6:$AU$469,29,FALSE)</f>
        <v>0</v>
      </c>
      <c r="Z223" s="46">
        <f>VLOOKUP($H223,[2]EDA!$H$6:$AU$469,30,FALSE)</f>
        <v>2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0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>
        <v>45</v>
      </c>
      <c r="AL223" s="49">
        <f t="shared" si="30"/>
        <v>2</v>
      </c>
      <c r="AM223" s="21">
        <f t="shared" si="31"/>
        <v>4.4444444444444446E-2</v>
      </c>
      <c r="AN223" s="46">
        <f>VLOOKUP($H223,[3]IRA!$H$6:$BH$469,42,FALSE)</f>
        <v>0</v>
      </c>
      <c r="AO223" s="46">
        <f>VLOOKUP($H223,[3]IRA!$H$6:$BH$469,43,FALSE)</f>
        <v>1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>
        <v>0</v>
      </c>
      <c r="BA223" s="24">
        <f t="shared" si="32"/>
        <v>2</v>
      </c>
      <c r="BB223" s="21">
        <f t="shared" si="33"/>
        <v>0</v>
      </c>
      <c r="BC223" s="46">
        <f>VLOOKUP($H223,[4]IRA!$H$7:$CH$470,68,FALSE)</f>
        <v>18</v>
      </c>
      <c r="BD223" s="46">
        <f>VLOOKUP($H223,[4]IRA!$H$7:$CH$470,69,FALSE)</f>
        <v>29</v>
      </c>
      <c r="BE223" s="46">
        <f>VLOOKUP($H223,[4]IRA!$H$7:$CH$470,70,FALSE)</f>
        <v>9</v>
      </c>
      <c r="BF223" s="46">
        <f>VLOOKUP($H223,[4]IRA!$H$7:$CH$470,71,FALSE)</f>
        <v>0</v>
      </c>
      <c r="BG223" s="46">
        <f>VLOOKUP($H223,[4]IRA!$H$7:$CH$470,72,FALSE)</f>
        <v>0</v>
      </c>
      <c r="BH223" s="46">
        <f>VLOOKUP($H223,[4]IRA!$H$7:$CH$470,73,FALSE)</f>
        <v>0</v>
      </c>
      <c r="BI223" s="46">
        <f>VLOOKUP($H223,[4]IRA!$H$7:$CH$470,74,FALSE)</f>
        <v>0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>
        <v>263</v>
      </c>
      <c r="BP223" s="14">
        <f t="shared" si="34"/>
        <v>56</v>
      </c>
      <c r="BQ223" s="21">
        <f t="shared" si="35"/>
        <v>0.21292775665399238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47">
        <f>VLOOKUP($H224,[1]EDA!$H$6:$BH$469,42,FALSE)</f>
        <v>3</v>
      </c>
      <c r="K224" s="46">
        <f>VLOOKUP($H224,[1]EDA!$H$6:$BH$469,43,FALSE)</f>
        <v>1</v>
      </c>
      <c r="L224" s="46">
        <f>VLOOKUP($H224,[1]EDA!$H$6:$BH$469,44,FALSE)</f>
        <v>0</v>
      </c>
      <c r="M224" s="46">
        <f>VLOOKUP($H224,[1]EDA!$H$6:$BH$469,45,FALSE)</f>
        <v>0</v>
      </c>
      <c r="N224" s="46">
        <f>VLOOKUP($H224,[1]EDA!$H$6:$BH$469,46,FALSE)</f>
        <v>0</v>
      </c>
      <c r="O224" s="46">
        <f>VLOOKUP($H224,[1]EDA!$H$6:$BH$469,47,FALSE)</f>
        <v>0</v>
      </c>
      <c r="P224" s="46">
        <f>VLOOKUP($H224,[1]EDA!$H$6:$BH$469,48,FALSE)</f>
        <v>0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>
        <v>8</v>
      </c>
      <c r="W224" s="14">
        <f t="shared" si="28"/>
        <v>4</v>
      </c>
      <c r="X224" s="21">
        <f t="shared" si="29"/>
        <v>0.5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>
        <v>0</v>
      </c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>
        <v>0</v>
      </c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2</v>
      </c>
      <c r="BE224" s="46">
        <f>VLOOKUP($H224,[4]IRA!$H$7:$CH$470,70,FALSE)</f>
        <v>0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>
        <v>56</v>
      </c>
      <c r="BP224" s="14">
        <f t="shared" si="34"/>
        <v>2</v>
      </c>
      <c r="BQ224" s="21">
        <f t="shared" si="35"/>
        <v>3.5714285714285712E-2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47">
        <f>VLOOKUP($H225,[1]EDA!$H$6:$BH$469,42,FALSE)</f>
        <v>12</v>
      </c>
      <c r="K225" s="46">
        <f>VLOOKUP($H225,[1]EDA!$H$6:$BH$469,43,FALSE)</f>
        <v>13</v>
      </c>
      <c r="L225" s="46">
        <f>VLOOKUP($H225,[1]EDA!$H$6:$BH$469,44,FALSE)</f>
        <v>0</v>
      </c>
      <c r="M225" s="46">
        <f>VLOOKUP($H225,[1]EDA!$H$6:$BH$469,45,FALSE)</f>
        <v>0</v>
      </c>
      <c r="N225" s="46">
        <f>VLOOKUP($H225,[1]EDA!$H$6:$BH$469,46,FALSE)</f>
        <v>0</v>
      </c>
      <c r="O225" s="46">
        <f>VLOOKUP($H225,[1]EDA!$H$6:$BH$469,47,FALSE)</f>
        <v>0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>
        <v>72</v>
      </c>
      <c r="W225" s="14">
        <f t="shared" si="28"/>
        <v>25</v>
      </c>
      <c r="X225" s="21">
        <f t="shared" si="29"/>
        <v>0.34722222222222221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>
        <v>76</v>
      </c>
      <c r="AL225" s="49">
        <f t="shared" si="30"/>
        <v>0</v>
      </c>
      <c r="AM225" s="21">
        <f t="shared" si="31"/>
        <v>0</v>
      </c>
      <c r="AN225" s="46">
        <f>VLOOKUP($H225,[3]IRA!$H$6:$BH$469,42,FALSE)</f>
        <v>4</v>
      </c>
      <c r="AO225" s="46">
        <f>VLOOKUP($H225,[3]IRA!$H$6:$BH$469,43,FALSE)</f>
        <v>0</v>
      </c>
      <c r="AP225" s="46">
        <f>VLOOKUP($H225,[3]IRA!$H$6:$BH$469,44,FALSE)</f>
        <v>0</v>
      </c>
      <c r="AQ225" s="46">
        <f>VLOOKUP($H225,[3]IRA!$H$6:$BH$469,45,FALSE)</f>
        <v>0</v>
      </c>
      <c r="AR225" s="46">
        <f>VLOOKUP($H225,[3]IRA!$H$6:$BH$469,46,FALSE)</f>
        <v>0</v>
      </c>
      <c r="AS225" s="46">
        <f>VLOOKUP($H225,[3]IRA!$H$6:$BH$469,47,FALSE)</f>
        <v>0</v>
      </c>
      <c r="AT225" s="46">
        <f>VLOOKUP($H225,[3]IRA!$H$6:$BH$469,48,FALSE)</f>
        <v>0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>
        <v>0</v>
      </c>
      <c r="BA225" s="24">
        <f t="shared" si="32"/>
        <v>4</v>
      </c>
      <c r="BB225" s="21">
        <f t="shared" si="33"/>
        <v>0</v>
      </c>
      <c r="BC225" s="46">
        <f>VLOOKUP($H225,[4]IRA!$H$7:$CH$470,68,FALSE)</f>
        <v>27</v>
      </c>
      <c r="BD225" s="46">
        <f>VLOOKUP($H225,[4]IRA!$H$7:$CH$470,69,FALSE)</f>
        <v>18</v>
      </c>
      <c r="BE225" s="46">
        <f>VLOOKUP($H225,[4]IRA!$H$7:$CH$470,70,FALSE)</f>
        <v>0</v>
      </c>
      <c r="BF225" s="46">
        <f>VLOOKUP($H225,[4]IRA!$H$7:$CH$470,71,FALSE)</f>
        <v>0</v>
      </c>
      <c r="BG225" s="46">
        <f>VLOOKUP($H225,[4]IRA!$H$7:$CH$470,72,FALSE)</f>
        <v>0</v>
      </c>
      <c r="BH225" s="46">
        <f>VLOOKUP($H225,[4]IRA!$H$7:$CH$470,73,FALSE)</f>
        <v>0</v>
      </c>
      <c r="BI225" s="46">
        <f>VLOOKUP($H225,[4]IRA!$H$7:$CH$470,74,FALSE)</f>
        <v>0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>
        <v>597</v>
      </c>
      <c r="BP225" s="14">
        <f t="shared" si="34"/>
        <v>45</v>
      </c>
      <c r="BQ225" s="21">
        <f t="shared" si="35"/>
        <v>7.5376884422110546E-2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47">
        <f>VLOOKUP($H226,[1]EDA!$H$6:$BH$469,42,FALSE)</f>
        <v>1</v>
      </c>
      <c r="K226" s="46">
        <f>VLOOKUP($H226,[1]EDA!$H$6:$BH$469,43,FALSE)</f>
        <v>3</v>
      </c>
      <c r="L226" s="46">
        <f>VLOOKUP($H226,[1]EDA!$H$6:$BH$469,44,FALSE)</f>
        <v>0</v>
      </c>
      <c r="M226" s="46">
        <f>VLOOKUP($H226,[1]EDA!$H$6:$BH$469,45,FALSE)</f>
        <v>0</v>
      </c>
      <c r="N226" s="46">
        <f>VLOOKUP($H226,[1]EDA!$H$6:$BH$469,46,FALSE)</f>
        <v>0</v>
      </c>
      <c r="O226" s="46">
        <f>VLOOKUP($H226,[1]EDA!$H$6:$BH$469,47,FALSE)</f>
        <v>0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>
        <v>31</v>
      </c>
      <c r="W226" s="14">
        <f t="shared" si="28"/>
        <v>4</v>
      </c>
      <c r="X226" s="21">
        <f t="shared" si="29"/>
        <v>0.12903225806451613</v>
      </c>
      <c r="Y226" s="46">
        <f>VLOOKUP($H226,[2]EDA!$H$6:$AU$469,29,FALSE)</f>
        <v>1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0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>
        <v>0</v>
      </c>
      <c r="AL226" s="49">
        <f t="shared" si="30"/>
        <v>1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>
        <v>0</v>
      </c>
      <c r="BA226" s="24">
        <f t="shared" si="32"/>
        <v>0</v>
      </c>
      <c r="BB226" s="21">
        <f t="shared" si="33"/>
        <v>0</v>
      </c>
      <c r="BC226" s="46">
        <f>VLOOKUP($H226,[4]IRA!$H$7:$CH$470,68,FALSE)</f>
        <v>6</v>
      </c>
      <c r="BD226" s="46">
        <f>VLOOKUP($H226,[4]IRA!$H$7:$CH$470,69,FALSE)</f>
        <v>3</v>
      </c>
      <c r="BE226" s="46">
        <f>VLOOKUP($H226,[4]IRA!$H$7:$CH$470,70,FALSE)</f>
        <v>2</v>
      </c>
      <c r="BF226" s="46">
        <f>VLOOKUP($H226,[4]IRA!$H$7:$CH$470,71,FALSE)</f>
        <v>0</v>
      </c>
      <c r="BG226" s="46">
        <f>VLOOKUP($H226,[4]IRA!$H$7:$CH$470,72,FALSE)</f>
        <v>0</v>
      </c>
      <c r="BH226" s="46">
        <f>VLOOKUP($H226,[4]IRA!$H$7:$CH$470,73,FALSE)</f>
        <v>0</v>
      </c>
      <c r="BI226" s="46">
        <f>VLOOKUP($H226,[4]IRA!$H$7:$CH$470,74,FALSE)</f>
        <v>0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>
        <v>145</v>
      </c>
      <c r="BP226" s="14">
        <f t="shared" si="34"/>
        <v>11</v>
      </c>
      <c r="BQ226" s="21">
        <f t="shared" si="35"/>
        <v>7.586206896551724E-2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47">
        <f>VLOOKUP($H227,[1]EDA!$H$6:$BH$469,42,FALSE)</f>
        <v>0</v>
      </c>
      <c r="K227" s="46">
        <f>VLOOKUP($H227,[1]EDA!$H$6:$BH$469,43,FALSE)</f>
        <v>0</v>
      </c>
      <c r="L227" s="46">
        <f>VLOOKUP($H227,[1]EDA!$H$6:$BH$469,44,FALSE)</f>
        <v>0</v>
      </c>
      <c r="M227" s="46">
        <f>VLOOKUP($H227,[1]EDA!$H$6:$BH$469,45,FALSE)</f>
        <v>0</v>
      </c>
      <c r="N227" s="46">
        <f>VLOOKUP($H227,[1]EDA!$H$6:$BH$469,46,FALSE)</f>
        <v>0</v>
      </c>
      <c r="O227" s="46">
        <f>VLOOKUP($H227,[1]EDA!$H$6:$BH$469,47,FALSE)</f>
        <v>0</v>
      </c>
      <c r="P227" s="46">
        <f>VLOOKUP($H227,[1]EDA!$H$6:$BH$469,48,FALSE)</f>
        <v>0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>
        <v>35</v>
      </c>
      <c r="W227" s="14">
        <f t="shared" si="28"/>
        <v>0</v>
      </c>
      <c r="X227" s="21">
        <f t="shared" si="29"/>
        <v>0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>
        <v>0</v>
      </c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>
        <v>0</v>
      </c>
      <c r="BA227" s="24">
        <f t="shared" si="32"/>
        <v>0</v>
      </c>
      <c r="BB227" s="21">
        <f t="shared" si="33"/>
        <v>0</v>
      </c>
      <c r="BC227" s="46">
        <f>VLOOKUP($H227,[4]IRA!$H$7:$CH$470,68,FALSE)</f>
        <v>8</v>
      </c>
      <c r="BD227" s="46">
        <f>VLOOKUP($H227,[4]IRA!$H$7:$CH$470,69,FALSE)</f>
        <v>1</v>
      </c>
      <c r="BE227" s="46">
        <f>VLOOKUP($H227,[4]IRA!$H$7:$CH$470,70,FALSE)</f>
        <v>0</v>
      </c>
      <c r="BF227" s="46">
        <f>VLOOKUP($H227,[4]IRA!$H$7:$CH$470,71,FALSE)</f>
        <v>0</v>
      </c>
      <c r="BG227" s="46">
        <f>VLOOKUP($H227,[4]IRA!$H$7:$CH$470,72,FALSE)</f>
        <v>0</v>
      </c>
      <c r="BH227" s="46">
        <f>VLOOKUP($H227,[4]IRA!$H$7:$CH$470,73,FALSE)</f>
        <v>0</v>
      </c>
      <c r="BI227" s="46">
        <f>VLOOKUP($H227,[4]IRA!$H$7:$CH$470,74,FALSE)</f>
        <v>0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>
        <v>151</v>
      </c>
      <c r="BP227" s="14">
        <f t="shared" si="34"/>
        <v>9</v>
      </c>
      <c r="BQ227" s="21">
        <f t="shared" si="35"/>
        <v>5.9602649006622516E-2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0</v>
      </c>
      <c r="N228" s="46">
        <f>VLOOKUP($H228,[1]EDA!$H$6:$BH$469,46,FALSE)</f>
        <v>0</v>
      </c>
      <c r="O228" s="46">
        <f>VLOOKUP($H228,[1]EDA!$H$6:$BH$469,47,FALSE)</f>
        <v>0</v>
      </c>
      <c r="P228" s="46">
        <f>VLOOKUP($H228,[1]EDA!$H$6:$BH$469,48,FALSE)</f>
        <v>0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>
        <v>21</v>
      </c>
      <c r="W228" s="14">
        <f t="shared" si="28"/>
        <v>1</v>
      </c>
      <c r="X228" s="21">
        <f t="shared" si="29"/>
        <v>4.7619047619047616E-2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>
        <v>0</v>
      </c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>
        <v>0</v>
      </c>
      <c r="BA228" s="24">
        <f t="shared" si="32"/>
        <v>0</v>
      </c>
      <c r="BB228" s="21">
        <f t="shared" si="33"/>
        <v>0</v>
      </c>
      <c r="BC228" s="46">
        <f>VLOOKUP($H228,[4]IRA!$H$7:$CH$470,68,FALSE)</f>
        <v>2</v>
      </c>
      <c r="BD228" s="46">
        <f>VLOOKUP($H228,[4]IRA!$H$7:$CH$470,69,FALSE)</f>
        <v>5</v>
      </c>
      <c r="BE228" s="46">
        <f>VLOOKUP($H228,[4]IRA!$H$7:$CH$470,70,FALSE)</f>
        <v>0</v>
      </c>
      <c r="BF228" s="46">
        <f>VLOOKUP($H228,[4]IRA!$H$7:$CH$470,71,FALSE)</f>
        <v>0</v>
      </c>
      <c r="BG228" s="46">
        <f>VLOOKUP($H228,[4]IRA!$H$7:$CH$470,72,FALSE)</f>
        <v>0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>
        <v>89</v>
      </c>
      <c r="BP228" s="14">
        <f t="shared" si="34"/>
        <v>7</v>
      </c>
      <c r="BQ228" s="21">
        <f t="shared" si="35"/>
        <v>7.8651685393258425E-2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47">
        <f>VLOOKUP($H229,[1]EDA!$H$6:$BH$469,42,FALSE)</f>
        <v>9</v>
      </c>
      <c r="K229" s="46">
        <f>VLOOKUP($H229,[1]EDA!$H$6:$BH$469,43,FALSE)</f>
        <v>16</v>
      </c>
      <c r="L229" s="46">
        <f>VLOOKUP($H229,[1]EDA!$H$6:$BH$469,44,FALSE)</f>
        <v>1</v>
      </c>
      <c r="M229" s="46">
        <f>VLOOKUP($H229,[1]EDA!$H$6:$BH$469,45,FALSE)</f>
        <v>0</v>
      </c>
      <c r="N229" s="46">
        <f>VLOOKUP($H229,[1]EDA!$H$6:$BH$469,46,FALSE)</f>
        <v>0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>
        <v>110</v>
      </c>
      <c r="W229" s="14">
        <f t="shared" si="28"/>
        <v>26</v>
      </c>
      <c r="X229" s="21">
        <f t="shared" si="29"/>
        <v>0.23636363636363636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>
        <v>111</v>
      </c>
      <c r="AL229" s="49">
        <f t="shared" si="30"/>
        <v>0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>
        <v>0</v>
      </c>
      <c r="BA229" s="24">
        <f t="shared" si="32"/>
        <v>0</v>
      </c>
      <c r="BB229" s="21">
        <f t="shared" si="33"/>
        <v>0</v>
      </c>
      <c r="BC229" s="46">
        <f>VLOOKUP($H229,[4]IRA!$H$7:$CH$470,68,FALSE)</f>
        <v>17</v>
      </c>
      <c r="BD229" s="46">
        <f>VLOOKUP($H229,[4]IRA!$H$7:$CH$470,69,FALSE)</f>
        <v>16</v>
      </c>
      <c r="BE229" s="46">
        <f>VLOOKUP($H229,[4]IRA!$H$7:$CH$470,70,FALSE)</f>
        <v>3</v>
      </c>
      <c r="BF229" s="46">
        <f>VLOOKUP($H229,[4]IRA!$H$7:$CH$470,71,FALSE)</f>
        <v>0</v>
      </c>
      <c r="BG229" s="46">
        <f>VLOOKUP($H229,[4]IRA!$H$7:$CH$470,72,FALSE)</f>
        <v>0</v>
      </c>
      <c r="BH229" s="46">
        <f>VLOOKUP($H229,[4]IRA!$H$7:$CH$470,73,FALSE)</f>
        <v>0</v>
      </c>
      <c r="BI229" s="46">
        <f>VLOOKUP($H229,[4]IRA!$H$7:$CH$470,74,FALSE)</f>
        <v>0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>
        <v>816</v>
      </c>
      <c r="BP229" s="14">
        <f t="shared" si="34"/>
        <v>36</v>
      </c>
      <c r="BQ229" s="21">
        <f t="shared" si="35"/>
        <v>4.4117647058823532E-2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47">
        <f>VLOOKUP($H230,[1]EDA!$H$6:$BH$469,42,FALSE)</f>
        <v>1</v>
      </c>
      <c r="K230" s="46">
        <f>VLOOKUP($H230,[1]EDA!$H$6:$BH$469,43,FALSE)</f>
        <v>1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0</v>
      </c>
      <c r="P230" s="46">
        <f>VLOOKUP($H230,[1]EDA!$H$6:$BH$469,48,FALSE)</f>
        <v>0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>
        <v>24</v>
      </c>
      <c r="W230" s="14">
        <f t="shared" si="28"/>
        <v>2</v>
      </c>
      <c r="X230" s="21">
        <f t="shared" si="29"/>
        <v>8.3333333333333329E-2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>
        <v>0</v>
      </c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>
        <v>0</v>
      </c>
      <c r="BA230" s="24">
        <f t="shared" si="32"/>
        <v>0</v>
      </c>
      <c r="BB230" s="21">
        <f t="shared" si="33"/>
        <v>0</v>
      </c>
      <c r="BC230" s="46">
        <f>VLOOKUP($H230,[4]IRA!$H$7:$CH$470,68,FALSE)</f>
        <v>3</v>
      </c>
      <c r="BD230" s="46">
        <f>VLOOKUP($H230,[4]IRA!$H$7:$CH$470,69,FALSE)</f>
        <v>3</v>
      </c>
      <c r="BE230" s="46">
        <f>VLOOKUP($H230,[4]IRA!$H$7:$CH$470,70,FALSE)</f>
        <v>2</v>
      </c>
      <c r="BF230" s="46">
        <f>VLOOKUP($H230,[4]IRA!$H$7:$CH$470,71,FALSE)</f>
        <v>0</v>
      </c>
      <c r="BG230" s="46">
        <f>VLOOKUP($H230,[4]IRA!$H$7:$CH$470,72,FALSE)</f>
        <v>0</v>
      </c>
      <c r="BH230" s="46">
        <f>VLOOKUP($H230,[4]IRA!$H$7:$CH$470,73,FALSE)</f>
        <v>0</v>
      </c>
      <c r="BI230" s="46">
        <f>VLOOKUP($H230,[4]IRA!$H$7:$CH$470,74,FALSE)</f>
        <v>0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>
        <v>134</v>
      </c>
      <c r="BP230" s="14">
        <f t="shared" si="34"/>
        <v>8</v>
      </c>
      <c r="BQ230" s="21">
        <f t="shared" si="35"/>
        <v>5.9701492537313432E-2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47">
        <f>VLOOKUP($H231,[1]EDA!$H$6:$BH$469,42,FALSE)</f>
        <v>1</v>
      </c>
      <c r="K231" s="46">
        <f>VLOOKUP($H231,[1]EDA!$H$6:$BH$469,43,FALSE)</f>
        <v>4</v>
      </c>
      <c r="L231" s="46">
        <f>VLOOKUP($H231,[1]EDA!$H$6:$BH$469,44,FALSE)</f>
        <v>0</v>
      </c>
      <c r="M231" s="46">
        <f>VLOOKUP($H231,[1]EDA!$H$6:$BH$469,45,FALSE)</f>
        <v>0</v>
      </c>
      <c r="N231" s="46">
        <f>VLOOKUP($H231,[1]EDA!$H$6:$BH$469,46,FALSE)</f>
        <v>0</v>
      </c>
      <c r="O231" s="46">
        <f>VLOOKUP($H231,[1]EDA!$H$6:$BH$469,47,FALSE)</f>
        <v>0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>
        <v>32</v>
      </c>
      <c r="W231" s="14">
        <f t="shared" si="28"/>
        <v>5</v>
      </c>
      <c r="X231" s="21">
        <f t="shared" si="29"/>
        <v>0.15625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>
        <v>0</v>
      </c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>
        <v>0</v>
      </c>
      <c r="BA231" s="24">
        <f t="shared" si="32"/>
        <v>0</v>
      </c>
      <c r="BB231" s="21">
        <f t="shared" si="33"/>
        <v>0</v>
      </c>
      <c r="BC231" s="46">
        <f>VLOOKUP($H231,[4]IRA!$H$7:$CH$470,68,FALSE)</f>
        <v>3</v>
      </c>
      <c r="BD231" s="46">
        <f>VLOOKUP($H231,[4]IRA!$H$7:$CH$470,69,FALSE)</f>
        <v>1</v>
      </c>
      <c r="BE231" s="46">
        <f>VLOOKUP($H231,[4]IRA!$H$7:$CH$470,70,FALSE)</f>
        <v>0</v>
      </c>
      <c r="BF231" s="46">
        <f>VLOOKUP($H231,[4]IRA!$H$7:$CH$470,71,FALSE)</f>
        <v>0</v>
      </c>
      <c r="BG231" s="46">
        <f>VLOOKUP($H231,[4]IRA!$H$7:$CH$470,72,FALSE)</f>
        <v>0</v>
      </c>
      <c r="BH231" s="46">
        <f>VLOOKUP($H231,[4]IRA!$H$7:$CH$470,73,FALSE)</f>
        <v>0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>
        <v>195</v>
      </c>
      <c r="BP231" s="14">
        <f t="shared" si="34"/>
        <v>4</v>
      </c>
      <c r="BQ231" s="21">
        <f t="shared" si="35"/>
        <v>2.0512820512820513E-2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47">
        <f>VLOOKUP($H232,[1]EDA!$H$6:$BH$469,42,FALSE)</f>
        <v>2</v>
      </c>
      <c r="K232" s="46">
        <f>VLOOKUP($H232,[1]EDA!$H$6:$BH$469,43,FALSE)</f>
        <v>2</v>
      </c>
      <c r="L232" s="46">
        <f>VLOOKUP($H232,[1]EDA!$H$6:$BH$469,44,FALSE)</f>
        <v>1</v>
      </c>
      <c r="M232" s="46">
        <f>VLOOKUP($H232,[1]EDA!$H$6:$BH$469,45,FALSE)</f>
        <v>0</v>
      </c>
      <c r="N232" s="46">
        <f>VLOOKUP($H232,[1]EDA!$H$6:$BH$469,46,FALSE)</f>
        <v>0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>
        <v>24</v>
      </c>
      <c r="W232" s="14">
        <f t="shared" si="28"/>
        <v>5</v>
      </c>
      <c r="X232" s="21">
        <f t="shared" si="29"/>
        <v>0.20833333333333334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>
        <v>0</v>
      </c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>
        <v>0</v>
      </c>
      <c r="BA232" s="24">
        <f t="shared" si="32"/>
        <v>0</v>
      </c>
      <c r="BB232" s="21">
        <f t="shared" si="33"/>
        <v>0</v>
      </c>
      <c r="BC232" s="46">
        <f>VLOOKUP($H232,[4]IRA!$H$7:$CH$470,68,FALSE)</f>
        <v>7</v>
      </c>
      <c r="BD232" s="46">
        <f>VLOOKUP($H232,[4]IRA!$H$7:$CH$470,69,FALSE)</f>
        <v>7</v>
      </c>
      <c r="BE232" s="46">
        <f>VLOOKUP($H232,[4]IRA!$H$7:$CH$470,70,FALSE)</f>
        <v>3</v>
      </c>
      <c r="BF232" s="46">
        <f>VLOOKUP($H232,[4]IRA!$H$7:$CH$470,71,FALSE)</f>
        <v>0</v>
      </c>
      <c r="BG232" s="46">
        <f>VLOOKUP($H232,[4]IRA!$H$7:$CH$470,72,FALSE)</f>
        <v>0</v>
      </c>
      <c r="BH232" s="46">
        <f>VLOOKUP($H232,[4]IRA!$H$7:$CH$470,73,FALSE)</f>
        <v>0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>
        <v>115</v>
      </c>
      <c r="BP232" s="14">
        <f t="shared" si="34"/>
        <v>17</v>
      </c>
      <c r="BQ232" s="21">
        <f t="shared" si="35"/>
        <v>0.14782608695652175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47">
        <f>VLOOKUP($H233,[1]EDA!$H$6:$BH$469,42,FALSE)</f>
        <v>6</v>
      </c>
      <c r="K233" s="46">
        <f>VLOOKUP($H233,[1]EDA!$H$6:$BH$469,43,FALSE)</f>
        <v>4</v>
      </c>
      <c r="L233" s="46">
        <f>VLOOKUP($H233,[1]EDA!$H$6:$BH$469,44,FALSE)</f>
        <v>0</v>
      </c>
      <c r="M233" s="46">
        <f>VLOOKUP($H233,[1]EDA!$H$6:$BH$469,45,FALSE)</f>
        <v>0</v>
      </c>
      <c r="N233" s="46">
        <f>VLOOKUP($H233,[1]EDA!$H$6:$BH$469,46,FALSE)</f>
        <v>0</v>
      </c>
      <c r="O233" s="46">
        <f>VLOOKUP($H233,[1]EDA!$H$6:$BH$469,47,FALSE)</f>
        <v>0</v>
      </c>
      <c r="P233" s="46">
        <f>VLOOKUP($H233,[1]EDA!$H$6:$BH$469,48,FALSE)</f>
        <v>0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>
        <v>76</v>
      </c>
      <c r="W233" s="14">
        <f t="shared" si="28"/>
        <v>10</v>
      </c>
      <c r="X233" s="21">
        <f t="shared" si="29"/>
        <v>0.13157894736842105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>
        <v>99</v>
      </c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>
        <v>0</v>
      </c>
      <c r="BA233" s="24">
        <f t="shared" si="32"/>
        <v>0</v>
      </c>
      <c r="BB233" s="21">
        <f t="shared" si="33"/>
        <v>0</v>
      </c>
      <c r="BC233" s="46">
        <f>VLOOKUP($H233,[4]IRA!$H$7:$CH$470,68,FALSE)</f>
        <v>19</v>
      </c>
      <c r="BD233" s="46">
        <f>VLOOKUP($H233,[4]IRA!$H$7:$CH$470,69,FALSE)</f>
        <v>10</v>
      </c>
      <c r="BE233" s="46">
        <f>VLOOKUP($H233,[4]IRA!$H$7:$CH$470,70,FALSE)</f>
        <v>0</v>
      </c>
      <c r="BF233" s="46">
        <f>VLOOKUP($H233,[4]IRA!$H$7:$CH$470,71,FALSE)</f>
        <v>0</v>
      </c>
      <c r="BG233" s="46">
        <f>VLOOKUP($H233,[4]IRA!$H$7:$CH$470,72,FALSE)</f>
        <v>0</v>
      </c>
      <c r="BH233" s="46">
        <f>VLOOKUP($H233,[4]IRA!$H$7:$CH$470,73,FALSE)</f>
        <v>0</v>
      </c>
      <c r="BI233" s="46">
        <f>VLOOKUP($H233,[4]IRA!$H$7:$CH$470,74,FALSE)</f>
        <v>0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>
        <v>197</v>
      </c>
      <c r="BP233" s="14">
        <f t="shared" si="34"/>
        <v>29</v>
      </c>
      <c r="BQ233" s="21">
        <f t="shared" si="35"/>
        <v>0.14720812182741116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47">
        <f>VLOOKUP($H234,[1]EDA!$H$6:$BH$469,42,FALSE)</f>
        <v>1</v>
      </c>
      <c r="K234" s="46">
        <f>VLOOKUP($H234,[1]EDA!$H$6:$BH$469,43,FALSE)</f>
        <v>0</v>
      </c>
      <c r="L234" s="46">
        <f>VLOOKUP($H234,[1]EDA!$H$6:$BH$469,44,FALSE)</f>
        <v>0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>
        <v>3</v>
      </c>
      <c r="W234" s="14">
        <f t="shared" si="28"/>
        <v>1</v>
      </c>
      <c r="X234" s="21">
        <f t="shared" si="29"/>
        <v>0.33333333333333331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>
        <v>0</v>
      </c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>
        <v>0</v>
      </c>
      <c r="BA234" s="24">
        <f t="shared" si="32"/>
        <v>0</v>
      </c>
      <c r="BB234" s="21">
        <f t="shared" si="33"/>
        <v>0</v>
      </c>
      <c r="BC234" s="46">
        <f>VLOOKUP($H234,[4]IRA!$H$7:$CH$470,68,FALSE)</f>
        <v>1</v>
      </c>
      <c r="BD234" s="46">
        <f>VLOOKUP($H234,[4]IRA!$H$7:$CH$470,69,FALSE)</f>
        <v>2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>
        <v>23</v>
      </c>
      <c r="BP234" s="14">
        <f t="shared" si="34"/>
        <v>3</v>
      </c>
      <c r="BQ234" s="21">
        <f t="shared" si="35"/>
        <v>0.13043478260869565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47">
        <f>VLOOKUP($H235,[1]EDA!$H$6:$BH$469,42,FALSE)</f>
        <v>21</v>
      </c>
      <c r="K235" s="46">
        <f>VLOOKUP($H235,[1]EDA!$H$6:$BH$469,43,FALSE)</f>
        <v>12</v>
      </c>
      <c r="L235" s="46">
        <f>VLOOKUP($H235,[1]EDA!$H$6:$BH$469,44,FALSE)</f>
        <v>0</v>
      </c>
      <c r="M235" s="46">
        <f>VLOOKUP($H235,[1]EDA!$H$6:$BH$469,45,FALSE)</f>
        <v>0</v>
      </c>
      <c r="N235" s="46">
        <f>VLOOKUP($H235,[1]EDA!$H$6:$BH$469,46,FALSE)</f>
        <v>0</v>
      </c>
      <c r="O235" s="46">
        <f>VLOOKUP($H235,[1]EDA!$H$6:$BH$469,47,FALSE)</f>
        <v>0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>
        <v>229</v>
      </c>
      <c r="W235" s="14">
        <f t="shared" si="28"/>
        <v>33</v>
      </c>
      <c r="X235" s="21">
        <f t="shared" si="29"/>
        <v>0.14410480349344978</v>
      </c>
      <c r="Y235" s="46">
        <f>VLOOKUP($H235,[2]EDA!$H$6:$AU$469,29,FALSE)</f>
        <v>1</v>
      </c>
      <c r="Z235" s="46">
        <f>VLOOKUP($H235,[2]EDA!$H$6:$AU$469,30,FALSE)</f>
        <v>0</v>
      </c>
      <c r="AA235" s="46">
        <f>VLOOKUP($H235,[2]EDA!$H$6:$AU$469,31,FALSE)</f>
        <v>0</v>
      </c>
      <c r="AB235" s="46">
        <f>VLOOKUP($H235,[2]EDA!$H$6:$AU$469,32,FALSE)</f>
        <v>0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>
        <v>6</v>
      </c>
      <c r="AL235" s="49">
        <f t="shared" si="30"/>
        <v>1</v>
      </c>
      <c r="AM235" s="21">
        <f t="shared" si="31"/>
        <v>0.16666666666666666</v>
      </c>
      <c r="AN235" s="46">
        <f>VLOOKUP($H235,[3]IRA!$H$6:$BH$469,42,FALSE)</f>
        <v>1</v>
      </c>
      <c r="AO235" s="46">
        <f>VLOOKUP($H235,[3]IRA!$H$6:$BH$469,43,FALSE)</f>
        <v>0</v>
      </c>
      <c r="AP235" s="46">
        <f>VLOOKUP($H235,[3]IRA!$H$6:$BH$469,44,FALSE)</f>
        <v>2</v>
      </c>
      <c r="AQ235" s="46">
        <f>VLOOKUP($H235,[3]IRA!$H$6:$BH$469,45,FALSE)</f>
        <v>0</v>
      </c>
      <c r="AR235" s="46">
        <f>VLOOKUP($H235,[3]IRA!$H$6:$BH$469,46,FALSE)</f>
        <v>0</v>
      </c>
      <c r="AS235" s="46">
        <f>VLOOKUP($H235,[3]IRA!$H$6:$BH$469,47,FALSE)</f>
        <v>0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>
        <v>0</v>
      </c>
      <c r="BA235" s="24">
        <f t="shared" si="32"/>
        <v>3</v>
      </c>
      <c r="BB235" s="21">
        <f t="shared" si="33"/>
        <v>0</v>
      </c>
      <c r="BC235" s="46">
        <f>VLOOKUP($H235,[4]IRA!$H$7:$CH$470,68,FALSE)</f>
        <v>59</v>
      </c>
      <c r="BD235" s="46">
        <f>VLOOKUP($H235,[4]IRA!$H$7:$CH$470,69,FALSE)</f>
        <v>17</v>
      </c>
      <c r="BE235" s="46">
        <f>VLOOKUP($H235,[4]IRA!$H$7:$CH$470,70,FALSE)</f>
        <v>7</v>
      </c>
      <c r="BF235" s="46">
        <f>VLOOKUP($H235,[4]IRA!$H$7:$CH$470,71,FALSE)</f>
        <v>0</v>
      </c>
      <c r="BG235" s="46">
        <f>VLOOKUP($H235,[4]IRA!$H$7:$CH$470,72,FALSE)</f>
        <v>0</v>
      </c>
      <c r="BH235" s="46">
        <f>VLOOKUP($H235,[4]IRA!$H$7:$CH$470,73,FALSE)</f>
        <v>0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>
        <v>730</v>
      </c>
      <c r="BP235" s="14">
        <f t="shared" si="34"/>
        <v>83</v>
      </c>
      <c r="BQ235" s="21">
        <f t="shared" si="35"/>
        <v>0.11369863013698631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47">
        <f>VLOOKUP($H236,[1]EDA!$H$6:$BH$469,42,FALSE)</f>
        <v>11</v>
      </c>
      <c r="K236" s="46">
        <f>VLOOKUP($H236,[1]EDA!$H$6:$BH$469,43,FALSE)</f>
        <v>6</v>
      </c>
      <c r="L236" s="46">
        <f>VLOOKUP($H236,[1]EDA!$H$6:$BH$469,44,FALSE)</f>
        <v>0</v>
      </c>
      <c r="M236" s="46">
        <f>VLOOKUP($H236,[1]EDA!$H$6:$BH$469,45,FALSE)</f>
        <v>0</v>
      </c>
      <c r="N236" s="46">
        <f>VLOOKUP($H236,[1]EDA!$H$6:$BH$469,46,FALSE)</f>
        <v>0</v>
      </c>
      <c r="O236" s="46">
        <f>VLOOKUP($H236,[1]EDA!$H$6:$BH$469,47,FALSE)</f>
        <v>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>
        <v>67</v>
      </c>
      <c r="W236" s="14">
        <f t="shared" si="28"/>
        <v>17</v>
      </c>
      <c r="X236" s="21">
        <f t="shared" si="29"/>
        <v>0.2537313432835821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>
        <v>10</v>
      </c>
      <c r="AL236" s="49">
        <f t="shared" si="30"/>
        <v>0</v>
      </c>
      <c r="AM236" s="21">
        <f t="shared" si="31"/>
        <v>0</v>
      </c>
      <c r="AN236" s="46">
        <f>VLOOKUP($H236,[3]IRA!$H$6:$BH$469,42,FALSE)</f>
        <v>0</v>
      </c>
      <c r="AO236" s="46">
        <f>VLOOKUP($H236,[3]IRA!$H$6:$BH$469,43,FALSE)</f>
        <v>0</v>
      </c>
      <c r="AP236" s="46">
        <f>VLOOKUP($H236,[3]IRA!$H$6:$BH$469,44,FALSE)</f>
        <v>0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>
        <v>0</v>
      </c>
      <c r="BA236" s="24">
        <f t="shared" si="32"/>
        <v>0</v>
      </c>
      <c r="BB236" s="21">
        <f t="shared" si="33"/>
        <v>0</v>
      </c>
      <c r="BC236" s="46">
        <f>VLOOKUP($H236,[4]IRA!$H$7:$CH$470,68,FALSE)</f>
        <v>16</v>
      </c>
      <c r="BD236" s="46">
        <f>VLOOKUP($H236,[4]IRA!$H$7:$CH$470,69,FALSE)</f>
        <v>18</v>
      </c>
      <c r="BE236" s="46">
        <f>VLOOKUP($H236,[4]IRA!$H$7:$CH$470,70,FALSE)</f>
        <v>0</v>
      </c>
      <c r="BF236" s="46">
        <f>VLOOKUP($H236,[4]IRA!$H$7:$CH$470,71,FALSE)</f>
        <v>0</v>
      </c>
      <c r="BG236" s="46">
        <f>VLOOKUP($H236,[4]IRA!$H$7:$CH$470,72,FALSE)</f>
        <v>0</v>
      </c>
      <c r="BH236" s="46">
        <f>VLOOKUP($H236,[4]IRA!$H$7:$CH$470,73,FALSE)</f>
        <v>0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>
        <v>149</v>
      </c>
      <c r="BP236" s="14">
        <f t="shared" si="34"/>
        <v>34</v>
      </c>
      <c r="BQ236" s="21">
        <f t="shared" si="35"/>
        <v>0.22818791946308725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47">
        <f>VLOOKUP($H237,[1]EDA!$H$6:$BH$469,42,FALSE)</f>
        <v>7</v>
      </c>
      <c r="K237" s="46">
        <f>VLOOKUP($H237,[1]EDA!$H$6:$BH$469,43,FALSE)</f>
        <v>4</v>
      </c>
      <c r="L237" s="46">
        <f>VLOOKUP($H237,[1]EDA!$H$6:$BH$469,44,FALSE)</f>
        <v>1</v>
      </c>
      <c r="M237" s="46">
        <f>VLOOKUP($H237,[1]EDA!$H$6:$BH$469,45,FALSE)</f>
        <v>0</v>
      </c>
      <c r="N237" s="46">
        <f>VLOOKUP($H237,[1]EDA!$H$6:$BH$469,46,FALSE)</f>
        <v>0</v>
      </c>
      <c r="O237" s="46">
        <f>VLOOKUP($H237,[1]EDA!$H$6:$BH$469,47,FALSE)</f>
        <v>0</v>
      </c>
      <c r="P237" s="46">
        <f>VLOOKUP($H237,[1]EDA!$H$6:$BH$469,48,FALSE)</f>
        <v>0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>
        <v>129</v>
      </c>
      <c r="W237" s="14">
        <f t="shared" si="28"/>
        <v>12</v>
      </c>
      <c r="X237" s="21">
        <f t="shared" si="29"/>
        <v>9.3023255813953487E-2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>
        <v>8</v>
      </c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>
        <v>0</v>
      </c>
      <c r="BA237" s="24">
        <f t="shared" si="32"/>
        <v>0</v>
      </c>
      <c r="BB237" s="21">
        <f t="shared" si="33"/>
        <v>0</v>
      </c>
      <c r="BC237" s="46">
        <f>VLOOKUP($H237,[4]IRA!$H$7:$CH$470,68,FALSE)</f>
        <v>8</v>
      </c>
      <c r="BD237" s="46">
        <f>VLOOKUP($H237,[4]IRA!$H$7:$CH$470,69,FALSE)</f>
        <v>5</v>
      </c>
      <c r="BE237" s="46">
        <f>VLOOKUP($H237,[4]IRA!$H$7:$CH$470,70,FALSE)</f>
        <v>0</v>
      </c>
      <c r="BF237" s="46">
        <f>VLOOKUP($H237,[4]IRA!$H$7:$CH$470,71,FALSE)</f>
        <v>0</v>
      </c>
      <c r="BG237" s="46">
        <f>VLOOKUP($H237,[4]IRA!$H$7:$CH$470,72,FALSE)</f>
        <v>0</v>
      </c>
      <c r="BH237" s="46">
        <f>VLOOKUP($H237,[4]IRA!$H$7:$CH$470,73,FALSE)</f>
        <v>0</v>
      </c>
      <c r="BI237" s="46">
        <f>VLOOKUP($H237,[4]IRA!$H$7:$CH$470,74,FALSE)</f>
        <v>0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>
        <v>337</v>
      </c>
      <c r="BP237" s="14">
        <f t="shared" si="34"/>
        <v>13</v>
      </c>
      <c r="BQ237" s="21">
        <f t="shared" si="35"/>
        <v>3.857566765578635E-2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47">
        <f>VLOOKUP($H238,[1]EDA!$H$6:$BH$469,42,FALSE)</f>
        <v>7</v>
      </c>
      <c r="K238" s="46">
        <f>VLOOKUP($H238,[1]EDA!$H$6:$BH$469,43,FALSE)</f>
        <v>9</v>
      </c>
      <c r="L238" s="46">
        <f>VLOOKUP($H238,[1]EDA!$H$6:$BH$469,44,FALSE)</f>
        <v>0</v>
      </c>
      <c r="M238" s="46">
        <f>VLOOKUP($H238,[1]EDA!$H$6:$BH$469,45,FALSE)</f>
        <v>0</v>
      </c>
      <c r="N238" s="46">
        <f>VLOOKUP($H238,[1]EDA!$H$6:$BH$469,46,FALSE)</f>
        <v>0</v>
      </c>
      <c r="O238" s="46">
        <f>VLOOKUP($H238,[1]EDA!$H$6:$BH$469,47,FALSE)</f>
        <v>0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>
        <v>184</v>
      </c>
      <c r="W238" s="14">
        <f t="shared" si="28"/>
        <v>16</v>
      </c>
      <c r="X238" s="21">
        <f t="shared" si="29"/>
        <v>8.6956521739130432E-2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>
        <v>10</v>
      </c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>
        <v>0</v>
      </c>
      <c r="BA238" s="24">
        <f t="shared" si="32"/>
        <v>0</v>
      </c>
      <c r="BB238" s="21">
        <f t="shared" si="33"/>
        <v>0</v>
      </c>
      <c r="BC238" s="46">
        <f>VLOOKUP($H238,[4]IRA!$H$7:$CH$470,68,FALSE)</f>
        <v>3</v>
      </c>
      <c r="BD238" s="46">
        <f>VLOOKUP($H238,[4]IRA!$H$7:$CH$470,69,FALSE)</f>
        <v>10</v>
      </c>
      <c r="BE238" s="46">
        <f>VLOOKUP($H238,[4]IRA!$H$7:$CH$470,70,FALSE)</f>
        <v>0</v>
      </c>
      <c r="BF238" s="46">
        <f>VLOOKUP($H238,[4]IRA!$H$7:$CH$470,71,FALSE)</f>
        <v>0</v>
      </c>
      <c r="BG238" s="46">
        <f>VLOOKUP($H238,[4]IRA!$H$7:$CH$470,72,FALSE)</f>
        <v>0</v>
      </c>
      <c r="BH238" s="46">
        <f>VLOOKUP($H238,[4]IRA!$H$7:$CH$470,73,FALSE)</f>
        <v>0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>
        <v>391</v>
      </c>
      <c r="BP238" s="14">
        <f t="shared" si="34"/>
        <v>13</v>
      </c>
      <c r="BQ238" s="21">
        <f t="shared" si="35"/>
        <v>3.3248081841432228E-2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47">
        <f>VLOOKUP($H239,[1]EDA!$H$6:$BH$469,42,FALSE)</f>
        <v>5</v>
      </c>
      <c r="K239" s="46">
        <f>VLOOKUP($H239,[1]EDA!$H$6:$BH$469,43,FALSE)</f>
        <v>8</v>
      </c>
      <c r="L239" s="46">
        <f>VLOOKUP($H239,[1]EDA!$H$6:$BH$469,44,FALSE)</f>
        <v>0</v>
      </c>
      <c r="M239" s="46">
        <f>VLOOKUP($H239,[1]EDA!$H$6:$BH$469,45,FALSE)</f>
        <v>0</v>
      </c>
      <c r="N239" s="46">
        <f>VLOOKUP($H239,[1]EDA!$H$6:$BH$469,46,FALSE)</f>
        <v>0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>
        <v>187</v>
      </c>
      <c r="W239" s="14">
        <f t="shared" si="28"/>
        <v>13</v>
      </c>
      <c r="X239" s="21">
        <f t="shared" si="29"/>
        <v>6.9518716577540107E-2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>
        <v>6</v>
      </c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>
        <v>0</v>
      </c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3</v>
      </c>
      <c r="BE239" s="46">
        <f>VLOOKUP($H239,[4]IRA!$H$7:$CH$470,70,FALSE)</f>
        <v>0</v>
      </c>
      <c r="BF239" s="46">
        <f>VLOOKUP($H239,[4]IRA!$H$7:$CH$470,71,FALSE)</f>
        <v>0</v>
      </c>
      <c r="BG239" s="46">
        <f>VLOOKUP($H239,[4]IRA!$H$7:$CH$470,72,FALSE)</f>
        <v>0</v>
      </c>
      <c r="BH239" s="46">
        <f>VLOOKUP($H239,[4]IRA!$H$7:$CH$470,73,FALSE)</f>
        <v>0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>
        <v>323</v>
      </c>
      <c r="BP239" s="14">
        <f t="shared" si="34"/>
        <v>4</v>
      </c>
      <c r="BQ239" s="21">
        <f t="shared" si="35"/>
        <v>1.238390092879257E-2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47">
        <f>VLOOKUP($H240,[1]EDA!$H$6:$BH$469,42,FALSE)</f>
        <v>10</v>
      </c>
      <c r="K240" s="46">
        <f>VLOOKUP($H240,[1]EDA!$H$6:$BH$469,43,FALSE)</f>
        <v>11</v>
      </c>
      <c r="L240" s="46">
        <f>VLOOKUP($H240,[1]EDA!$H$6:$BH$469,44,FALSE)</f>
        <v>0</v>
      </c>
      <c r="M240" s="46">
        <f>VLOOKUP($H240,[1]EDA!$H$6:$BH$469,45,FALSE)</f>
        <v>0</v>
      </c>
      <c r="N240" s="46">
        <f>VLOOKUP($H240,[1]EDA!$H$6:$BH$469,46,FALSE)</f>
        <v>0</v>
      </c>
      <c r="O240" s="46">
        <f>VLOOKUP($H240,[1]EDA!$H$6:$BH$469,47,FALSE)</f>
        <v>0</v>
      </c>
      <c r="P240" s="46">
        <f>VLOOKUP($H240,[1]EDA!$H$6:$BH$469,48,FALSE)</f>
        <v>0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>
        <v>308</v>
      </c>
      <c r="W240" s="14">
        <f t="shared" si="28"/>
        <v>21</v>
      </c>
      <c r="X240" s="21">
        <f t="shared" si="29"/>
        <v>6.8181818181818177E-2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>
        <v>12</v>
      </c>
      <c r="AL240" s="49">
        <f t="shared" si="30"/>
        <v>0</v>
      </c>
      <c r="AM240" s="21">
        <f t="shared" si="31"/>
        <v>0</v>
      </c>
      <c r="AN240" s="46">
        <f>VLOOKUP($H240,[3]IRA!$H$6:$BH$469,42,FALSE)</f>
        <v>0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0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>
        <v>0</v>
      </c>
      <c r="BA240" s="24">
        <f t="shared" si="32"/>
        <v>0</v>
      </c>
      <c r="BB240" s="21">
        <f t="shared" si="33"/>
        <v>0</v>
      </c>
      <c r="BC240" s="46">
        <f>VLOOKUP($H240,[4]IRA!$H$7:$CH$470,68,FALSE)</f>
        <v>19</v>
      </c>
      <c r="BD240" s="46">
        <f>VLOOKUP($H240,[4]IRA!$H$7:$CH$470,69,FALSE)</f>
        <v>17</v>
      </c>
      <c r="BE240" s="46">
        <f>VLOOKUP($H240,[4]IRA!$H$7:$CH$470,70,FALSE)</f>
        <v>0</v>
      </c>
      <c r="BF240" s="46">
        <f>VLOOKUP($H240,[4]IRA!$H$7:$CH$470,71,FALSE)</f>
        <v>0</v>
      </c>
      <c r="BG240" s="46">
        <f>VLOOKUP($H240,[4]IRA!$H$7:$CH$470,72,FALSE)</f>
        <v>0</v>
      </c>
      <c r="BH240" s="46">
        <f>VLOOKUP($H240,[4]IRA!$H$7:$CH$470,73,FALSE)</f>
        <v>0</v>
      </c>
      <c r="BI240" s="46">
        <f>VLOOKUP($H240,[4]IRA!$H$7:$CH$470,74,FALSE)</f>
        <v>0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>
        <v>734</v>
      </c>
      <c r="BP240" s="14">
        <f t="shared" si="34"/>
        <v>36</v>
      </c>
      <c r="BQ240" s="21">
        <f t="shared" si="35"/>
        <v>4.9046321525885561E-2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14</v>
      </c>
      <c r="L241" s="46">
        <f>VLOOKUP($H241,[1]EDA!$H$6:$BH$469,44,FALSE)</f>
        <v>0</v>
      </c>
      <c r="M241" s="46">
        <f>VLOOKUP($H241,[1]EDA!$H$6:$BH$469,45,FALSE)</f>
        <v>0</v>
      </c>
      <c r="N241" s="46">
        <f>VLOOKUP($H241,[1]EDA!$H$6:$BH$469,46,FALSE)</f>
        <v>0</v>
      </c>
      <c r="O241" s="46">
        <f>VLOOKUP($H241,[1]EDA!$H$6:$BH$469,47,FALSE)</f>
        <v>0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>
        <v>156</v>
      </c>
      <c r="W241" s="14">
        <f t="shared" si="28"/>
        <v>24</v>
      </c>
      <c r="X241" s="21">
        <f t="shared" si="29"/>
        <v>0.15384615384615385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>
        <v>6</v>
      </c>
      <c r="AL241" s="49">
        <f t="shared" si="30"/>
        <v>0</v>
      </c>
      <c r="AM241" s="21">
        <f t="shared" si="31"/>
        <v>0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>
        <v>0</v>
      </c>
      <c r="BA241" s="24">
        <f t="shared" si="32"/>
        <v>0</v>
      </c>
      <c r="BB241" s="21">
        <f t="shared" si="33"/>
        <v>0</v>
      </c>
      <c r="BC241" s="46">
        <f>VLOOKUP($H241,[4]IRA!$H$7:$CH$470,68,FALSE)</f>
        <v>21</v>
      </c>
      <c r="BD241" s="46">
        <f>VLOOKUP($H241,[4]IRA!$H$7:$CH$470,69,FALSE)</f>
        <v>48</v>
      </c>
      <c r="BE241" s="46">
        <f>VLOOKUP($H241,[4]IRA!$H$7:$CH$470,70,FALSE)</f>
        <v>0</v>
      </c>
      <c r="BF241" s="46">
        <f>VLOOKUP($H241,[4]IRA!$H$7:$CH$470,71,FALSE)</f>
        <v>0</v>
      </c>
      <c r="BG241" s="46">
        <f>VLOOKUP($H241,[4]IRA!$H$7:$CH$470,72,FALSE)</f>
        <v>0</v>
      </c>
      <c r="BH241" s="46">
        <f>VLOOKUP($H241,[4]IRA!$H$7:$CH$470,73,FALSE)</f>
        <v>0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>
        <v>235</v>
      </c>
      <c r="BP241" s="14">
        <f t="shared" si="34"/>
        <v>69</v>
      </c>
      <c r="BQ241" s="21">
        <f t="shared" si="35"/>
        <v>0.29361702127659572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47">
        <f>VLOOKUP($H242,[1]EDA!$H$6:$BH$469,42,FALSE)</f>
        <v>18</v>
      </c>
      <c r="K242" s="46">
        <f>VLOOKUP($H242,[1]EDA!$H$6:$BH$469,43,FALSE)</f>
        <v>21</v>
      </c>
      <c r="L242" s="46">
        <f>VLOOKUP($H242,[1]EDA!$H$6:$BH$469,44,FALSE)</f>
        <v>0</v>
      </c>
      <c r="M242" s="46">
        <f>VLOOKUP($H242,[1]EDA!$H$6:$BH$469,45,FALSE)</f>
        <v>0</v>
      </c>
      <c r="N242" s="46">
        <f>VLOOKUP($H242,[1]EDA!$H$6:$BH$469,46,FALSE)</f>
        <v>0</v>
      </c>
      <c r="O242" s="46">
        <f>VLOOKUP($H242,[1]EDA!$H$6:$BH$469,47,FALSE)</f>
        <v>0</v>
      </c>
      <c r="P242" s="46">
        <f>VLOOKUP($H242,[1]EDA!$H$6:$BH$469,48,FALSE)</f>
        <v>0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>
        <v>156</v>
      </c>
      <c r="W242" s="14">
        <f t="shared" si="28"/>
        <v>39</v>
      </c>
      <c r="X242" s="21">
        <f t="shared" si="29"/>
        <v>0.25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>
        <v>6</v>
      </c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>
        <v>0</v>
      </c>
      <c r="BA242" s="24">
        <f t="shared" si="32"/>
        <v>0</v>
      </c>
      <c r="BB242" s="21">
        <f t="shared" si="33"/>
        <v>0</v>
      </c>
      <c r="BC242" s="46">
        <f>VLOOKUP($H242,[4]IRA!$H$7:$CH$470,68,FALSE)</f>
        <v>28</v>
      </c>
      <c r="BD242" s="46">
        <f>VLOOKUP($H242,[4]IRA!$H$7:$CH$470,69,FALSE)</f>
        <v>22</v>
      </c>
      <c r="BE242" s="46">
        <f>VLOOKUP($H242,[4]IRA!$H$7:$CH$470,70,FALSE)</f>
        <v>0</v>
      </c>
      <c r="BF242" s="46">
        <f>VLOOKUP($H242,[4]IRA!$H$7:$CH$470,71,FALSE)</f>
        <v>0</v>
      </c>
      <c r="BG242" s="46">
        <f>VLOOKUP($H242,[4]IRA!$H$7:$CH$470,72,FALSE)</f>
        <v>0</v>
      </c>
      <c r="BH242" s="46">
        <f>VLOOKUP($H242,[4]IRA!$H$7:$CH$470,73,FALSE)</f>
        <v>0</v>
      </c>
      <c r="BI242" s="46">
        <f>VLOOKUP($H242,[4]IRA!$H$7:$CH$470,74,FALSE)</f>
        <v>0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>
        <v>230</v>
      </c>
      <c r="BP242" s="14">
        <f t="shared" si="34"/>
        <v>50</v>
      </c>
      <c r="BQ242" s="21">
        <f t="shared" si="35"/>
        <v>0.21739130434782608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47">
        <f>VLOOKUP($H243,[1]EDA!$H$6:$BH$469,42,FALSE)</f>
        <v>3</v>
      </c>
      <c r="K243" s="46">
        <f>VLOOKUP($H243,[1]EDA!$H$6:$BH$469,43,FALSE)</f>
        <v>7</v>
      </c>
      <c r="L243" s="46">
        <f>VLOOKUP($H243,[1]EDA!$H$6:$BH$469,44,FALSE)</f>
        <v>0</v>
      </c>
      <c r="M243" s="46">
        <f>VLOOKUP($H243,[1]EDA!$H$6:$BH$469,45,FALSE)</f>
        <v>0</v>
      </c>
      <c r="N243" s="46">
        <f>VLOOKUP($H243,[1]EDA!$H$6:$BH$469,46,FALSE)</f>
        <v>0</v>
      </c>
      <c r="O243" s="46">
        <f>VLOOKUP($H243,[1]EDA!$H$6:$BH$469,47,FALSE)</f>
        <v>0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>
        <v>91</v>
      </c>
      <c r="W243" s="14">
        <f t="shared" si="28"/>
        <v>10</v>
      </c>
      <c r="X243" s="21">
        <f t="shared" si="29"/>
        <v>0.10989010989010989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>
        <v>5</v>
      </c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>
        <v>0</v>
      </c>
      <c r="BA243" s="24">
        <f t="shared" si="32"/>
        <v>0</v>
      </c>
      <c r="BB243" s="21">
        <f t="shared" si="33"/>
        <v>0</v>
      </c>
      <c r="BC243" s="46">
        <f>VLOOKUP($H243,[4]IRA!$H$7:$CH$470,68,FALSE)</f>
        <v>25</v>
      </c>
      <c r="BD243" s="46">
        <f>VLOOKUP($H243,[4]IRA!$H$7:$CH$470,69,FALSE)</f>
        <v>10</v>
      </c>
      <c r="BE243" s="46">
        <f>VLOOKUP($H243,[4]IRA!$H$7:$CH$470,70,FALSE)</f>
        <v>0</v>
      </c>
      <c r="BF243" s="46">
        <f>VLOOKUP($H243,[4]IRA!$H$7:$CH$470,71,FALSE)</f>
        <v>0</v>
      </c>
      <c r="BG243" s="46">
        <f>VLOOKUP($H243,[4]IRA!$H$7:$CH$470,72,FALSE)</f>
        <v>0</v>
      </c>
      <c r="BH243" s="46">
        <f>VLOOKUP($H243,[4]IRA!$H$7:$CH$470,73,FALSE)</f>
        <v>0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>
        <v>354</v>
      </c>
      <c r="BP243" s="14">
        <f t="shared" si="34"/>
        <v>35</v>
      </c>
      <c r="BQ243" s="21">
        <f t="shared" si="35"/>
        <v>9.8870056497175146E-2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0</v>
      </c>
      <c r="L244" s="46">
        <f>VLOOKUP($H244,[1]EDA!$H$6:$BH$469,44,FALSE)</f>
        <v>0</v>
      </c>
      <c r="M244" s="46">
        <f>VLOOKUP($H244,[1]EDA!$H$6:$BH$469,45,FALSE)</f>
        <v>0</v>
      </c>
      <c r="N244" s="46">
        <f>VLOOKUP($H244,[1]EDA!$H$6:$BH$469,46,FALSE)</f>
        <v>0</v>
      </c>
      <c r="O244" s="46">
        <f>VLOOKUP($H244,[1]EDA!$H$6:$BH$469,47,FALSE)</f>
        <v>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>
        <v>185</v>
      </c>
      <c r="W244" s="14">
        <f t="shared" si="28"/>
        <v>0</v>
      </c>
      <c r="X244" s="21">
        <f t="shared" si="29"/>
        <v>0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>
        <v>3</v>
      </c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0</v>
      </c>
      <c r="AQ244" s="46">
        <f>VLOOKUP($H244,[3]IRA!$H$6:$BH$469,45,FALSE)</f>
        <v>0</v>
      </c>
      <c r="AR244" s="46">
        <f>VLOOKUP($H244,[3]IRA!$H$6:$BH$469,46,FALSE)</f>
        <v>0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>
        <v>0</v>
      </c>
      <c r="BA244" s="24">
        <f t="shared" si="32"/>
        <v>0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0</v>
      </c>
      <c r="BE244" s="46">
        <f>VLOOKUP($H244,[4]IRA!$H$7:$CH$470,70,FALSE)</f>
        <v>0</v>
      </c>
      <c r="BF244" s="46">
        <f>VLOOKUP($H244,[4]IRA!$H$7:$CH$470,71,FALSE)</f>
        <v>0</v>
      </c>
      <c r="BG244" s="46">
        <f>VLOOKUP($H244,[4]IRA!$H$7:$CH$470,72,FALSE)</f>
        <v>0</v>
      </c>
      <c r="BH244" s="46">
        <f>VLOOKUP($H244,[4]IRA!$H$7:$CH$470,73,FALSE)</f>
        <v>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>
        <v>291</v>
      </c>
      <c r="BP244" s="14">
        <f t="shared" si="34"/>
        <v>0</v>
      </c>
      <c r="BQ244" s="21">
        <f t="shared" si="35"/>
        <v>0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47">
        <f>VLOOKUP($H245,[1]EDA!$H$6:$BH$469,42,FALSE)</f>
        <v>6</v>
      </c>
      <c r="K245" s="46">
        <f>VLOOKUP($H245,[1]EDA!$H$6:$BH$469,43,FALSE)</f>
        <v>3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0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>
        <v>77</v>
      </c>
      <c r="W245" s="14">
        <f t="shared" si="28"/>
        <v>9</v>
      </c>
      <c r="X245" s="21">
        <f t="shared" si="29"/>
        <v>0.11688311688311688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>
        <v>5</v>
      </c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>
        <v>0</v>
      </c>
      <c r="BA245" s="24">
        <f t="shared" si="32"/>
        <v>0</v>
      </c>
      <c r="BB245" s="21">
        <f t="shared" si="33"/>
        <v>0</v>
      </c>
      <c r="BC245" s="46">
        <f>VLOOKUP($H245,[4]IRA!$H$7:$CH$470,68,FALSE)</f>
        <v>7</v>
      </c>
      <c r="BD245" s="46">
        <f>VLOOKUP($H245,[4]IRA!$H$7:$CH$470,69,FALSE)</f>
        <v>6</v>
      </c>
      <c r="BE245" s="46">
        <f>VLOOKUP($H245,[4]IRA!$H$7:$CH$470,70,FALSE)</f>
        <v>0</v>
      </c>
      <c r="BF245" s="46">
        <f>VLOOKUP($H245,[4]IRA!$H$7:$CH$470,71,FALSE)</f>
        <v>0</v>
      </c>
      <c r="BG245" s="46">
        <f>VLOOKUP($H245,[4]IRA!$H$7:$CH$470,72,FALSE)</f>
        <v>0</v>
      </c>
      <c r="BH245" s="46">
        <f>VLOOKUP($H245,[4]IRA!$H$7:$CH$470,73,FALSE)</f>
        <v>0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>
        <v>0</v>
      </c>
      <c r="BP245" s="14">
        <f t="shared" si="34"/>
        <v>13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47">
        <f>VLOOKUP($H246,[1]EDA!$H$6:$BH$469,42,FALSE)</f>
        <v>15</v>
      </c>
      <c r="K246" s="46">
        <f>VLOOKUP($H246,[1]EDA!$H$6:$BH$469,43,FALSE)</f>
        <v>15</v>
      </c>
      <c r="L246" s="46">
        <f>VLOOKUP($H246,[1]EDA!$H$6:$BH$469,44,FALSE)</f>
        <v>0</v>
      </c>
      <c r="M246" s="46">
        <f>VLOOKUP($H246,[1]EDA!$H$6:$BH$469,45,FALSE)</f>
        <v>0</v>
      </c>
      <c r="N246" s="46">
        <f>VLOOKUP($H246,[1]EDA!$H$6:$BH$469,46,FALSE)</f>
        <v>0</v>
      </c>
      <c r="O246" s="46">
        <f>VLOOKUP($H246,[1]EDA!$H$6:$BH$469,47,FALSE)</f>
        <v>0</v>
      </c>
      <c r="P246" s="46">
        <f>VLOOKUP($H246,[1]EDA!$H$6:$BH$469,48,FALSE)</f>
        <v>0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>
        <v>200</v>
      </c>
      <c r="W246" s="14">
        <f t="shared" si="28"/>
        <v>30</v>
      </c>
      <c r="X246" s="21">
        <f t="shared" si="29"/>
        <v>0.15</v>
      </c>
      <c r="Y246" s="46">
        <f>VLOOKUP($H246,[2]EDA!$H$6:$AU$469,29,FALSE)</f>
        <v>3</v>
      </c>
      <c r="Z246" s="46">
        <f>VLOOKUP($H246,[2]EDA!$H$6:$AU$469,30,FALSE)</f>
        <v>1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0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>
        <v>6</v>
      </c>
      <c r="AL246" s="49">
        <f t="shared" si="30"/>
        <v>4</v>
      </c>
      <c r="AM246" s="21">
        <f t="shared" si="31"/>
        <v>0.66666666666666663</v>
      </c>
      <c r="AN246" s="46">
        <f>VLOOKUP($H246,[3]IRA!$H$6:$BH$469,42,FALSE)</f>
        <v>0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>
        <v>0</v>
      </c>
      <c r="BA246" s="24">
        <f t="shared" si="32"/>
        <v>0</v>
      </c>
      <c r="BB246" s="21">
        <f t="shared" si="33"/>
        <v>0</v>
      </c>
      <c r="BC246" s="46">
        <f>VLOOKUP($H246,[4]IRA!$H$7:$CH$470,68,FALSE)</f>
        <v>15</v>
      </c>
      <c r="BD246" s="46">
        <f>VLOOKUP($H246,[4]IRA!$H$7:$CH$470,69,FALSE)</f>
        <v>17</v>
      </c>
      <c r="BE246" s="46">
        <f>VLOOKUP($H246,[4]IRA!$H$7:$CH$470,70,FALSE)</f>
        <v>0</v>
      </c>
      <c r="BF246" s="46">
        <f>VLOOKUP($H246,[4]IRA!$H$7:$CH$470,71,FALSE)</f>
        <v>0</v>
      </c>
      <c r="BG246" s="46">
        <f>VLOOKUP($H246,[4]IRA!$H$7:$CH$470,72,FALSE)</f>
        <v>0</v>
      </c>
      <c r="BH246" s="46">
        <f>VLOOKUP($H246,[4]IRA!$H$7:$CH$470,73,FALSE)</f>
        <v>0</v>
      </c>
      <c r="BI246" s="46">
        <f>VLOOKUP($H246,[4]IRA!$H$7:$CH$470,74,FALSE)</f>
        <v>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>
        <v>626</v>
      </c>
      <c r="BP246" s="14">
        <f t="shared" si="34"/>
        <v>32</v>
      </c>
      <c r="BQ246" s="21">
        <f t="shared" si="35"/>
        <v>5.1118210862619806E-2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4</v>
      </c>
      <c r="L247" s="46">
        <f>VLOOKUP($H247,[1]EDA!$H$6:$BH$469,44,FALSE)</f>
        <v>0</v>
      </c>
      <c r="M247" s="46">
        <f>VLOOKUP($H247,[1]EDA!$H$6:$BH$469,45,FALSE)</f>
        <v>0</v>
      </c>
      <c r="N247" s="46">
        <f>VLOOKUP($H247,[1]EDA!$H$6:$BH$469,46,FALSE)</f>
        <v>0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>
        <v>134</v>
      </c>
      <c r="W247" s="14">
        <f t="shared" si="28"/>
        <v>4</v>
      </c>
      <c r="X247" s="21">
        <f t="shared" si="29"/>
        <v>2.9850746268656716E-2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>
        <v>1</v>
      </c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>
        <v>0</v>
      </c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5</v>
      </c>
      <c r="BE247" s="46">
        <f>VLOOKUP($H247,[4]IRA!$H$7:$CH$470,70,FALSE)</f>
        <v>0</v>
      </c>
      <c r="BF247" s="46">
        <f>VLOOKUP($H247,[4]IRA!$H$7:$CH$470,71,FALSE)</f>
        <v>0</v>
      </c>
      <c r="BG247" s="46">
        <f>VLOOKUP($H247,[4]IRA!$H$7:$CH$470,72,FALSE)</f>
        <v>0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>
        <v>380</v>
      </c>
      <c r="BP247" s="14">
        <f t="shared" si="34"/>
        <v>5</v>
      </c>
      <c r="BQ247" s="21">
        <f t="shared" si="35"/>
        <v>1.3157894736842105E-2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47">
        <f>VLOOKUP($H248,[1]EDA!$H$6:$BH$469,42,FALSE)</f>
        <v>10</v>
      </c>
      <c r="K248" s="46">
        <f>VLOOKUP($H248,[1]EDA!$H$6:$BH$469,43,FALSE)</f>
        <v>2</v>
      </c>
      <c r="L248" s="46">
        <f>VLOOKUP($H248,[1]EDA!$H$6:$BH$469,44,FALSE)</f>
        <v>0</v>
      </c>
      <c r="M248" s="46">
        <f>VLOOKUP($H248,[1]EDA!$H$6:$BH$469,45,FALSE)</f>
        <v>0</v>
      </c>
      <c r="N248" s="46">
        <f>VLOOKUP($H248,[1]EDA!$H$6:$BH$469,46,FALSE)</f>
        <v>0</v>
      </c>
      <c r="O248" s="46">
        <f>VLOOKUP($H248,[1]EDA!$H$6:$BH$469,47,FALSE)</f>
        <v>0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>
        <v>48</v>
      </c>
      <c r="W248" s="14">
        <f t="shared" si="28"/>
        <v>12</v>
      </c>
      <c r="X248" s="21">
        <f t="shared" si="29"/>
        <v>0.25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>
        <v>1</v>
      </c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>
        <v>0</v>
      </c>
      <c r="BA248" s="24">
        <f t="shared" si="32"/>
        <v>0</v>
      </c>
      <c r="BB248" s="21">
        <f t="shared" si="33"/>
        <v>0</v>
      </c>
      <c r="BC248" s="46">
        <f>VLOOKUP($H248,[4]IRA!$H$7:$CH$470,68,FALSE)</f>
        <v>7</v>
      </c>
      <c r="BD248" s="46">
        <f>VLOOKUP($H248,[4]IRA!$H$7:$CH$470,69,FALSE)</f>
        <v>6</v>
      </c>
      <c r="BE248" s="46">
        <f>VLOOKUP($H248,[4]IRA!$H$7:$CH$470,70,FALSE)</f>
        <v>2</v>
      </c>
      <c r="BF248" s="46">
        <f>VLOOKUP($H248,[4]IRA!$H$7:$CH$470,71,FALSE)</f>
        <v>0</v>
      </c>
      <c r="BG248" s="46">
        <f>VLOOKUP($H248,[4]IRA!$H$7:$CH$470,72,FALSE)</f>
        <v>0</v>
      </c>
      <c r="BH248" s="46">
        <f>VLOOKUP($H248,[4]IRA!$H$7:$CH$470,73,FALSE)</f>
        <v>0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>
        <v>16</v>
      </c>
      <c r="BP248" s="14">
        <f t="shared" si="34"/>
        <v>15</v>
      </c>
      <c r="BQ248" s="21">
        <f t="shared" si="35"/>
        <v>0.9375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47">
        <f>VLOOKUP($H249,[1]EDA!$H$6:$BH$469,42,FALSE)</f>
        <v>4</v>
      </c>
      <c r="K249" s="46">
        <f>VLOOKUP($H249,[1]EDA!$H$6:$BH$469,43,FALSE)</f>
        <v>21</v>
      </c>
      <c r="L249" s="46">
        <f>VLOOKUP($H249,[1]EDA!$H$6:$BH$469,44,FALSE)</f>
        <v>0</v>
      </c>
      <c r="M249" s="46">
        <f>VLOOKUP($H249,[1]EDA!$H$6:$BH$469,45,FALSE)</f>
        <v>0</v>
      </c>
      <c r="N249" s="46">
        <f>VLOOKUP($H249,[1]EDA!$H$6:$BH$469,46,FALSE)</f>
        <v>0</v>
      </c>
      <c r="O249" s="46">
        <f>VLOOKUP($H249,[1]EDA!$H$6:$BH$469,47,FALSE)</f>
        <v>0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>
        <v>101</v>
      </c>
      <c r="W249" s="14">
        <f t="shared" si="28"/>
        <v>25</v>
      </c>
      <c r="X249" s="21">
        <f t="shared" si="29"/>
        <v>0.24752475247524752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>
        <v>3</v>
      </c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0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>
        <v>0</v>
      </c>
      <c r="BA249" s="24">
        <f t="shared" si="32"/>
        <v>0</v>
      </c>
      <c r="BB249" s="21">
        <f t="shared" si="33"/>
        <v>0</v>
      </c>
      <c r="BC249" s="46">
        <f>VLOOKUP($H249,[4]IRA!$H$7:$CH$470,68,FALSE)</f>
        <v>4</v>
      </c>
      <c r="BD249" s="46">
        <f>VLOOKUP($H249,[4]IRA!$H$7:$CH$470,69,FALSE)</f>
        <v>18</v>
      </c>
      <c r="BE249" s="46">
        <f>VLOOKUP($H249,[4]IRA!$H$7:$CH$470,70,FALSE)</f>
        <v>0</v>
      </c>
      <c r="BF249" s="46">
        <f>VLOOKUP($H249,[4]IRA!$H$7:$CH$470,71,FALSE)</f>
        <v>0</v>
      </c>
      <c r="BG249" s="46">
        <f>VLOOKUP($H249,[4]IRA!$H$7:$CH$470,72,FALSE)</f>
        <v>0</v>
      </c>
      <c r="BH249" s="46">
        <f>VLOOKUP($H249,[4]IRA!$H$7:$CH$470,73,FALSE)</f>
        <v>0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>
        <v>64</v>
      </c>
      <c r="BP249" s="14">
        <f t="shared" si="34"/>
        <v>22</v>
      </c>
      <c r="BQ249" s="21">
        <f t="shared" si="35"/>
        <v>0.34375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47">
        <f>VLOOKUP($H250,[1]EDA!$H$6:$BH$469,42,FALSE)</f>
        <v>1</v>
      </c>
      <c r="K250" s="46">
        <f>VLOOKUP($H250,[1]EDA!$H$6:$BH$469,43,FALSE)</f>
        <v>11</v>
      </c>
      <c r="L250" s="46">
        <f>VLOOKUP($H250,[1]EDA!$H$6:$BH$469,44,FALSE)</f>
        <v>0</v>
      </c>
      <c r="M250" s="46">
        <f>VLOOKUP($H250,[1]EDA!$H$6:$BH$469,45,FALSE)</f>
        <v>0</v>
      </c>
      <c r="N250" s="46">
        <f>VLOOKUP($H250,[1]EDA!$H$6:$BH$469,46,FALSE)</f>
        <v>0</v>
      </c>
      <c r="O250" s="46">
        <f>VLOOKUP($H250,[1]EDA!$H$6:$BH$469,47,FALSE)</f>
        <v>0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>
        <v>57</v>
      </c>
      <c r="W250" s="14">
        <f t="shared" si="28"/>
        <v>12</v>
      </c>
      <c r="X250" s="21">
        <f t="shared" si="29"/>
        <v>0.21052631578947367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>
        <v>4</v>
      </c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>
        <v>0</v>
      </c>
      <c r="BA250" s="24">
        <f t="shared" si="32"/>
        <v>0</v>
      </c>
      <c r="BB250" s="21">
        <f t="shared" si="33"/>
        <v>0</v>
      </c>
      <c r="BC250" s="46">
        <f>VLOOKUP($H250,[4]IRA!$H$7:$CH$470,68,FALSE)</f>
        <v>2</v>
      </c>
      <c r="BD250" s="46">
        <f>VLOOKUP($H250,[4]IRA!$H$7:$CH$470,69,FALSE)</f>
        <v>8</v>
      </c>
      <c r="BE250" s="46">
        <f>VLOOKUP($H250,[4]IRA!$H$7:$CH$470,70,FALSE)</f>
        <v>0</v>
      </c>
      <c r="BF250" s="46">
        <f>VLOOKUP($H250,[4]IRA!$H$7:$CH$470,71,FALSE)</f>
        <v>0</v>
      </c>
      <c r="BG250" s="46">
        <f>VLOOKUP($H250,[4]IRA!$H$7:$CH$470,72,FALSE)</f>
        <v>0</v>
      </c>
      <c r="BH250" s="46">
        <f>VLOOKUP($H250,[4]IRA!$H$7:$CH$470,73,FALSE)</f>
        <v>0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>
        <v>40</v>
      </c>
      <c r="BP250" s="14">
        <f t="shared" si="34"/>
        <v>10</v>
      </c>
      <c r="BQ250" s="21">
        <f t="shared" si="35"/>
        <v>0.25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47">
        <f>VLOOKUP($H251,[1]EDA!$H$6:$BH$469,42,FALSE)</f>
        <v>13</v>
      </c>
      <c r="K251" s="46">
        <f>VLOOKUP($H251,[1]EDA!$H$6:$BH$469,43,FALSE)</f>
        <v>0</v>
      </c>
      <c r="L251" s="46">
        <f>VLOOKUP($H251,[1]EDA!$H$6:$BH$469,44,FALSE)</f>
        <v>0</v>
      </c>
      <c r="M251" s="46">
        <f>VLOOKUP($H251,[1]EDA!$H$6:$BH$469,45,FALSE)</f>
        <v>0</v>
      </c>
      <c r="N251" s="46">
        <f>VLOOKUP($H251,[1]EDA!$H$6:$BH$469,46,FALSE)</f>
        <v>0</v>
      </c>
      <c r="O251" s="46">
        <f>VLOOKUP($H251,[1]EDA!$H$6:$BH$469,47,FALSE)</f>
        <v>0</v>
      </c>
      <c r="P251" s="46">
        <f>VLOOKUP($H251,[1]EDA!$H$6:$BH$469,48,FALSE)</f>
        <v>0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>
        <v>172</v>
      </c>
      <c r="W251" s="14">
        <f t="shared" si="28"/>
        <v>13</v>
      </c>
      <c r="X251" s="21">
        <f t="shared" si="29"/>
        <v>7.5581395348837205E-2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>
        <v>5</v>
      </c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>
        <v>0</v>
      </c>
      <c r="BA251" s="24">
        <f t="shared" si="32"/>
        <v>0</v>
      </c>
      <c r="BB251" s="21">
        <f t="shared" si="33"/>
        <v>0</v>
      </c>
      <c r="BC251" s="46">
        <f>VLOOKUP($H251,[4]IRA!$H$7:$CH$470,68,FALSE)</f>
        <v>8</v>
      </c>
      <c r="BD251" s="46">
        <f>VLOOKUP($H251,[4]IRA!$H$7:$CH$470,69,FALSE)</f>
        <v>0</v>
      </c>
      <c r="BE251" s="46">
        <f>VLOOKUP($H251,[4]IRA!$H$7:$CH$470,70,FALSE)</f>
        <v>0</v>
      </c>
      <c r="BF251" s="46">
        <f>VLOOKUP($H251,[4]IRA!$H$7:$CH$470,71,FALSE)</f>
        <v>0</v>
      </c>
      <c r="BG251" s="46">
        <f>VLOOKUP($H251,[4]IRA!$H$7:$CH$470,72,FALSE)</f>
        <v>0</v>
      </c>
      <c r="BH251" s="46">
        <f>VLOOKUP($H251,[4]IRA!$H$7:$CH$470,73,FALSE)</f>
        <v>0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>
        <v>196</v>
      </c>
      <c r="BP251" s="14">
        <f t="shared" si="34"/>
        <v>8</v>
      </c>
      <c r="BQ251" s="21">
        <f t="shared" si="35"/>
        <v>4.0816326530612242E-2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47">
        <f>VLOOKUP($H252,[1]EDA!$H$6:$BH$469,42,FALSE)</f>
        <v>7</v>
      </c>
      <c r="K252" s="46">
        <f>VLOOKUP($H252,[1]EDA!$H$6:$BH$469,43,FALSE)</f>
        <v>0</v>
      </c>
      <c r="L252" s="46">
        <f>VLOOKUP($H252,[1]EDA!$H$6:$BH$469,44,FALSE)</f>
        <v>0</v>
      </c>
      <c r="M252" s="46">
        <f>VLOOKUP($H252,[1]EDA!$H$6:$BH$469,45,FALSE)</f>
        <v>0</v>
      </c>
      <c r="N252" s="46">
        <f>VLOOKUP($H252,[1]EDA!$H$6:$BH$469,46,FALSE)</f>
        <v>0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>
        <v>172</v>
      </c>
      <c r="W252" s="14">
        <f t="shared" si="28"/>
        <v>7</v>
      </c>
      <c r="X252" s="21">
        <f t="shared" si="29"/>
        <v>4.0697674418604654E-2</v>
      </c>
      <c r="Y252" s="46">
        <f>VLOOKUP($H252,[2]EDA!$H$6:$AU$469,29,FALSE)</f>
        <v>2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>
        <v>6</v>
      </c>
      <c r="AL252" s="49">
        <f t="shared" si="30"/>
        <v>2</v>
      </c>
      <c r="AM252" s="21">
        <f t="shared" si="31"/>
        <v>0.33333333333333331</v>
      </c>
      <c r="AN252" s="46">
        <f>VLOOKUP($H252,[3]IRA!$H$6:$BH$469,42,FALSE)</f>
        <v>1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>
        <v>0</v>
      </c>
      <c r="BA252" s="24">
        <f t="shared" si="32"/>
        <v>1</v>
      </c>
      <c r="BB252" s="21">
        <f t="shared" si="33"/>
        <v>0</v>
      </c>
      <c r="BC252" s="46">
        <f>VLOOKUP($H252,[4]IRA!$H$7:$CH$470,68,FALSE)</f>
        <v>12</v>
      </c>
      <c r="BD252" s="46">
        <f>VLOOKUP($H252,[4]IRA!$H$7:$CH$470,69,FALSE)</f>
        <v>7</v>
      </c>
      <c r="BE252" s="46">
        <f>VLOOKUP($H252,[4]IRA!$H$7:$CH$470,70,FALSE)</f>
        <v>0</v>
      </c>
      <c r="BF252" s="46">
        <f>VLOOKUP($H252,[4]IRA!$H$7:$CH$470,71,FALSE)</f>
        <v>0</v>
      </c>
      <c r="BG252" s="46">
        <f>VLOOKUP($H252,[4]IRA!$H$7:$CH$470,72,FALSE)</f>
        <v>0</v>
      </c>
      <c r="BH252" s="46">
        <f>VLOOKUP($H252,[4]IRA!$H$7:$CH$470,73,FALSE)</f>
        <v>0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>
        <v>98</v>
      </c>
      <c r="BP252" s="14">
        <f t="shared" si="34"/>
        <v>19</v>
      </c>
      <c r="BQ252" s="21">
        <f t="shared" si="35"/>
        <v>0.19387755102040816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47">
        <f>VLOOKUP($H253,[1]EDA!$H$6:$BH$469,42,FALSE)</f>
        <v>2</v>
      </c>
      <c r="K253" s="46">
        <f>VLOOKUP($H253,[1]EDA!$H$6:$BH$469,43,FALSE)</f>
        <v>0</v>
      </c>
      <c r="L253" s="46">
        <f>VLOOKUP($H253,[1]EDA!$H$6:$BH$469,44,FALSE)</f>
        <v>0</v>
      </c>
      <c r="M253" s="46">
        <f>VLOOKUP($H253,[1]EDA!$H$6:$BH$469,45,FALSE)</f>
        <v>0</v>
      </c>
      <c r="N253" s="46">
        <f>VLOOKUP($H253,[1]EDA!$H$6:$BH$469,46,FALSE)</f>
        <v>0</v>
      </c>
      <c r="O253" s="46">
        <f>VLOOKUP($H253,[1]EDA!$H$6:$BH$469,47,FALSE)</f>
        <v>0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>
        <v>48</v>
      </c>
      <c r="W253" s="14">
        <f t="shared" si="28"/>
        <v>2</v>
      </c>
      <c r="X253" s="21">
        <f t="shared" si="29"/>
        <v>4.1666666666666664E-2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>
        <v>5</v>
      </c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>
        <v>0</v>
      </c>
      <c r="BA253" s="24">
        <f t="shared" si="32"/>
        <v>0</v>
      </c>
      <c r="BB253" s="21">
        <f t="shared" si="33"/>
        <v>0</v>
      </c>
      <c r="BC253" s="46">
        <f>VLOOKUP($H253,[4]IRA!$H$7:$CH$470,68,FALSE)</f>
        <v>3</v>
      </c>
      <c r="BD253" s="46">
        <f>VLOOKUP($H253,[4]IRA!$H$7:$CH$470,69,FALSE)</f>
        <v>0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0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>
        <v>40</v>
      </c>
      <c r="BP253" s="14">
        <f t="shared" si="34"/>
        <v>3</v>
      </c>
      <c r="BQ253" s="21">
        <f t="shared" si="35"/>
        <v>7.4999999999999997E-2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47">
        <f>VLOOKUP($H254,[1]EDA!$H$6:$BH$469,42,FALSE)</f>
        <v>0</v>
      </c>
      <c r="K254" s="46">
        <f>VLOOKUP($H254,[1]EDA!$H$6:$BH$469,43,FALSE)</f>
        <v>0</v>
      </c>
      <c r="L254" s="46">
        <f>VLOOKUP($H254,[1]EDA!$H$6:$BH$469,44,FALSE)</f>
        <v>0</v>
      </c>
      <c r="M254" s="46">
        <f>VLOOKUP($H254,[1]EDA!$H$6:$BH$469,45,FALSE)</f>
        <v>0</v>
      </c>
      <c r="N254" s="46">
        <f>VLOOKUP($H254,[1]EDA!$H$6:$BH$469,46,FALSE)</f>
        <v>0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>
        <v>79</v>
      </c>
      <c r="W254" s="14">
        <f t="shared" si="28"/>
        <v>0</v>
      </c>
      <c r="X254" s="21">
        <f t="shared" si="29"/>
        <v>0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>
        <v>4</v>
      </c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>
        <v>0</v>
      </c>
      <c r="BA254" s="24">
        <f t="shared" si="32"/>
        <v>0</v>
      </c>
      <c r="BB254" s="21">
        <f t="shared" si="33"/>
        <v>0</v>
      </c>
      <c r="BC254" s="46">
        <f>VLOOKUP($H254,[4]IRA!$H$7:$CH$470,68,FALSE)</f>
        <v>0</v>
      </c>
      <c r="BD254" s="46">
        <f>VLOOKUP($H254,[4]IRA!$H$7:$CH$470,69,FALSE)</f>
        <v>0</v>
      </c>
      <c r="BE254" s="46">
        <f>VLOOKUP($H254,[4]IRA!$H$7:$CH$470,70,FALSE)</f>
        <v>0</v>
      </c>
      <c r="BF254" s="46">
        <f>VLOOKUP($H254,[4]IRA!$H$7:$CH$470,71,FALSE)</f>
        <v>0</v>
      </c>
      <c r="BG254" s="46">
        <f>VLOOKUP($H254,[4]IRA!$H$7:$CH$470,72,FALSE)</f>
        <v>0</v>
      </c>
      <c r="BH254" s="46">
        <f>VLOOKUP($H254,[4]IRA!$H$7:$CH$470,73,FALSE)</f>
        <v>0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>
        <v>56</v>
      </c>
      <c r="BP254" s="14">
        <f t="shared" si="34"/>
        <v>0</v>
      </c>
      <c r="BQ254" s="21">
        <f t="shared" si="35"/>
        <v>0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0</v>
      </c>
      <c r="M255" s="46">
        <f>VLOOKUP($H255,[1]EDA!$H$6:$BH$469,45,FALSE)</f>
        <v>0</v>
      </c>
      <c r="N255" s="46">
        <f>VLOOKUP($H255,[1]EDA!$H$6:$BH$469,46,FALSE)</f>
        <v>0</v>
      </c>
      <c r="O255" s="46">
        <f>VLOOKUP($H255,[1]EDA!$H$6:$BH$469,47,FALSE)</f>
        <v>0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>
        <v>56</v>
      </c>
      <c r="W255" s="14">
        <f t="shared" si="28"/>
        <v>1</v>
      </c>
      <c r="X255" s="21">
        <f t="shared" si="29"/>
        <v>1.7857142857142856E-2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>
        <v>8</v>
      </c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>
        <v>0</v>
      </c>
      <c r="BA255" s="24">
        <f t="shared" si="32"/>
        <v>0</v>
      </c>
      <c r="BB255" s="21">
        <f t="shared" si="33"/>
        <v>0</v>
      </c>
      <c r="BC255" s="46">
        <f>VLOOKUP($H255,[4]IRA!$H$7:$CH$470,68,FALSE)</f>
        <v>1</v>
      </c>
      <c r="BD255" s="46">
        <f>VLOOKUP($H255,[4]IRA!$H$7:$CH$470,69,FALSE)</f>
        <v>0</v>
      </c>
      <c r="BE255" s="46">
        <f>VLOOKUP($H255,[4]IRA!$H$7:$CH$470,70,FALSE)</f>
        <v>0</v>
      </c>
      <c r="BF255" s="46">
        <f>VLOOKUP($H255,[4]IRA!$H$7:$CH$470,71,FALSE)</f>
        <v>0</v>
      </c>
      <c r="BG255" s="46">
        <f>VLOOKUP($H255,[4]IRA!$H$7:$CH$470,72,FALSE)</f>
        <v>0</v>
      </c>
      <c r="BH255" s="46">
        <f>VLOOKUP($H255,[4]IRA!$H$7:$CH$470,73,FALSE)</f>
        <v>0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>
        <v>83</v>
      </c>
      <c r="BP255" s="14">
        <f t="shared" si="34"/>
        <v>1</v>
      </c>
      <c r="BQ255" s="21">
        <f t="shared" si="35"/>
        <v>1.2048192771084338E-2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47">
        <f>VLOOKUP($H256,[1]EDA!$H$6:$BH$469,42,FALSE)</f>
        <v>1</v>
      </c>
      <c r="K256" s="46">
        <f>VLOOKUP($H256,[1]EDA!$H$6:$BH$469,43,FALSE)</f>
        <v>0</v>
      </c>
      <c r="L256" s="46">
        <f>VLOOKUP($H256,[1]EDA!$H$6:$BH$469,44,FALSE)</f>
        <v>0</v>
      </c>
      <c r="M256" s="46">
        <f>VLOOKUP($H256,[1]EDA!$H$6:$BH$469,45,FALSE)</f>
        <v>0</v>
      </c>
      <c r="N256" s="46">
        <f>VLOOKUP($H256,[1]EDA!$H$6:$BH$469,46,FALSE)</f>
        <v>0</v>
      </c>
      <c r="O256" s="46">
        <f>VLOOKUP($H256,[1]EDA!$H$6:$BH$469,47,FALSE)</f>
        <v>0</v>
      </c>
      <c r="P256" s="46">
        <f>VLOOKUP($H256,[1]EDA!$H$6:$BH$469,48,FALSE)</f>
        <v>0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>
        <v>36</v>
      </c>
      <c r="W256" s="14">
        <f t="shared" si="28"/>
        <v>1</v>
      </c>
      <c r="X256" s="21">
        <f t="shared" si="29"/>
        <v>2.7777777777777776E-2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>
        <v>6</v>
      </c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0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0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>
        <v>0</v>
      </c>
      <c r="BA256" s="24">
        <f t="shared" si="32"/>
        <v>0</v>
      </c>
      <c r="BB256" s="21">
        <f t="shared" si="33"/>
        <v>0</v>
      </c>
      <c r="BC256" s="46">
        <f>VLOOKUP($H256,[4]IRA!$H$7:$CH$470,68,FALSE)</f>
        <v>1</v>
      </c>
      <c r="BD256" s="46">
        <f>VLOOKUP($H256,[4]IRA!$H$7:$CH$470,69,FALSE)</f>
        <v>0</v>
      </c>
      <c r="BE256" s="46">
        <f>VLOOKUP($H256,[4]IRA!$H$7:$CH$470,70,FALSE)</f>
        <v>0</v>
      </c>
      <c r="BF256" s="46">
        <f>VLOOKUP($H256,[4]IRA!$H$7:$CH$470,71,FALSE)</f>
        <v>0</v>
      </c>
      <c r="BG256" s="46">
        <f>VLOOKUP($H256,[4]IRA!$H$7:$CH$470,72,FALSE)</f>
        <v>0</v>
      </c>
      <c r="BH256" s="46">
        <f>VLOOKUP($H256,[4]IRA!$H$7:$CH$470,73,FALSE)</f>
        <v>0</v>
      </c>
      <c r="BI256" s="46">
        <f>VLOOKUP($H256,[4]IRA!$H$7:$CH$470,74,FALSE)</f>
        <v>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>
        <v>48</v>
      </c>
      <c r="BP256" s="14">
        <f t="shared" si="34"/>
        <v>1</v>
      </c>
      <c r="BQ256" s="21">
        <f t="shared" si="35"/>
        <v>2.0833333333333332E-2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47">
        <f>VLOOKUP($H257,[1]EDA!$H$6:$BH$469,42,FALSE)</f>
        <v>0</v>
      </c>
      <c r="K257" s="46">
        <f>VLOOKUP($H257,[1]EDA!$H$6:$BH$469,43,FALSE)</f>
        <v>0</v>
      </c>
      <c r="L257" s="46">
        <f>VLOOKUP($H257,[1]EDA!$H$6:$BH$469,44,FALSE)</f>
        <v>0</v>
      </c>
      <c r="M257" s="46">
        <f>VLOOKUP($H257,[1]EDA!$H$6:$BH$469,45,FALSE)</f>
        <v>0</v>
      </c>
      <c r="N257" s="46">
        <f>VLOOKUP($H257,[1]EDA!$H$6:$BH$469,46,FALSE)</f>
        <v>0</v>
      </c>
      <c r="O257" s="46">
        <f>VLOOKUP($H257,[1]EDA!$H$6:$BH$469,47,FALSE)</f>
        <v>0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>
        <v>80</v>
      </c>
      <c r="W257" s="14">
        <f t="shared" si="28"/>
        <v>0</v>
      </c>
      <c r="X257" s="21">
        <f t="shared" si="29"/>
        <v>0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>
        <v>3</v>
      </c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>
        <v>0</v>
      </c>
      <c r="BA257" s="24">
        <f t="shared" si="32"/>
        <v>0</v>
      </c>
      <c r="BB257" s="21">
        <f t="shared" si="33"/>
        <v>0</v>
      </c>
      <c r="BC257" s="46">
        <f>VLOOKUP($H257,[4]IRA!$H$7:$CH$470,68,FALSE)</f>
        <v>0</v>
      </c>
      <c r="BD257" s="46">
        <f>VLOOKUP($H257,[4]IRA!$H$7:$CH$470,69,FALSE)</f>
        <v>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0</v>
      </c>
      <c r="BH257" s="46">
        <f>VLOOKUP($H257,[4]IRA!$H$7:$CH$470,73,FALSE)</f>
        <v>0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>
        <v>83</v>
      </c>
      <c r="BP257" s="14">
        <f t="shared" si="34"/>
        <v>0</v>
      </c>
      <c r="BQ257" s="21">
        <f t="shared" si="35"/>
        <v>0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47">
        <f>VLOOKUP($H258,[1]EDA!$H$6:$BH$469,42,FALSE)</f>
        <v>10</v>
      </c>
      <c r="K258" s="46">
        <f>VLOOKUP($H258,[1]EDA!$H$6:$BH$469,43,FALSE)</f>
        <v>10</v>
      </c>
      <c r="L258" s="46">
        <f>VLOOKUP($H258,[1]EDA!$H$6:$BH$469,44,FALSE)</f>
        <v>0</v>
      </c>
      <c r="M258" s="46">
        <f>VLOOKUP($H258,[1]EDA!$H$6:$BH$469,45,FALSE)</f>
        <v>0</v>
      </c>
      <c r="N258" s="46">
        <f>VLOOKUP($H258,[1]EDA!$H$6:$BH$469,46,FALSE)</f>
        <v>0</v>
      </c>
      <c r="O258" s="46">
        <f>VLOOKUP($H258,[1]EDA!$H$6:$BH$469,47,FALSE)</f>
        <v>0</v>
      </c>
      <c r="P258" s="46">
        <f>VLOOKUP($H258,[1]EDA!$H$6:$BH$469,48,FALSE)</f>
        <v>0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>
        <v>264</v>
      </c>
      <c r="W258" s="14">
        <f t="shared" si="28"/>
        <v>20</v>
      </c>
      <c r="X258" s="21">
        <f t="shared" si="29"/>
        <v>7.575757575757576E-2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>
        <v>10</v>
      </c>
      <c r="AL258" s="49">
        <f t="shared" si="30"/>
        <v>0</v>
      </c>
      <c r="AM258" s="21">
        <f t="shared" si="31"/>
        <v>0</v>
      </c>
      <c r="AN258" s="46">
        <f>VLOOKUP($H258,[3]IRA!$H$6:$BH$469,42,FALSE)</f>
        <v>1</v>
      </c>
      <c r="AO258" s="46">
        <f>VLOOKUP($H258,[3]IRA!$H$6:$BH$469,43,FALSE)</f>
        <v>2</v>
      </c>
      <c r="AP258" s="46">
        <f>VLOOKUP($H258,[3]IRA!$H$6:$BH$469,44,FALSE)</f>
        <v>0</v>
      </c>
      <c r="AQ258" s="46">
        <f>VLOOKUP($H258,[3]IRA!$H$6:$BH$469,45,FALSE)</f>
        <v>0</v>
      </c>
      <c r="AR258" s="46">
        <f>VLOOKUP($H258,[3]IRA!$H$6:$BH$469,46,FALSE)</f>
        <v>0</v>
      </c>
      <c r="AS258" s="46">
        <f>VLOOKUP($H258,[3]IRA!$H$6:$BH$469,47,FALSE)</f>
        <v>0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>
        <v>0</v>
      </c>
      <c r="BA258" s="24">
        <f t="shared" si="32"/>
        <v>3</v>
      </c>
      <c r="BB258" s="21">
        <f t="shared" si="33"/>
        <v>0</v>
      </c>
      <c r="BC258" s="46">
        <f>VLOOKUP($H258,[4]IRA!$H$7:$CH$470,68,FALSE)</f>
        <v>2</v>
      </c>
      <c r="BD258" s="46">
        <f>VLOOKUP($H258,[4]IRA!$H$7:$CH$470,69,FALSE)</f>
        <v>1</v>
      </c>
      <c r="BE258" s="46">
        <f>VLOOKUP($H258,[4]IRA!$H$7:$CH$470,70,FALSE)</f>
        <v>0</v>
      </c>
      <c r="BF258" s="46">
        <f>VLOOKUP($H258,[4]IRA!$H$7:$CH$470,71,FALSE)</f>
        <v>0</v>
      </c>
      <c r="BG258" s="46">
        <f>VLOOKUP($H258,[4]IRA!$H$7:$CH$470,72,FALSE)</f>
        <v>0</v>
      </c>
      <c r="BH258" s="46">
        <f>VLOOKUP($H258,[4]IRA!$H$7:$CH$470,73,FALSE)</f>
        <v>0</v>
      </c>
      <c r="BI258" s="46">
        <f>VLOOKUP($H258,[4]IRA!$H$7:$CH$470,74,FALSE)</f>
        <v>0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>
        <v>574</v>
      </c>
      <c r="BP258" s="14">
        <f t="shared" si="34"/>
        <v>3</v>
      </c>
      <c r="BQ258" s="21">
        <f t="shared" si="35"/>
        <v>5.2264808362369342E-3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47">
        <f>VLOOKUP($H259,[1]EDA!$H$6:$BH$469,42,FALSE)</f>
        <v>5</v>
      </c>
      <c r="K259" s="46">
        <f>VLOOKUP($H259,[1]EDA!$H$6:$BH$469,43,FALSE)</f>
        <v>6</v>
      </c>
      <c r="L259" s="46">
        <f>VLOOKUP($H259,[1]EDA!$H$6:$BH$469,44,FALSE)</f>
        <v>0</v>
      </c>
      <c r="M259" s="46">
        <f>VLOOKUP($H259,[1]EDA!$H$6:$BH$469,45,FALSE)</f>
        <v>0</v>
      </c>
      <c r="N259" s="46">
        <f>VLOOKUP($H259,[1]EDA!$H$6:$BH$469,46,FALSE)</f>
        <v>0</v>
      </c>
      <c r="O259" s="46">
        <f>VLOOKUP($H259,[1]EDA!$H$6:$BH$469,47,FALSE)</f>
        <v>0</v>
      </c>
      <c r="P259" s="46">
        <f>VLOOKUP($H259,[1]EDA!$H$6:$BH$469,48,FALSE)</f>
        <v>0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>
        <v>81</v>
      </c>
      <c r="W259" s="14">
        <f t="shared" si="28"/>
        <v>11</v>
      </c>
      <c r="X259" s="21">
        <f t="shared" si="29"/>
        <v>0.13580246913580246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>
        <v>5</v>
      </c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>
        <v>0</v>
      </c>
      <c r="BA259" s="24">
        <f t="shared" si="32"/>
        <v>0</v>
      </c>
      <c r="BB259" s="21">
        <f t="shared" si="33"/>
        <v>0</v>
      </c>
      <c r="BC259" s="46">
        <f>VLOOKUP($H259,[4]IRA!$H$7:$CH$470,68,FALSE)</f>
        <v>5</v>
      </c>
      <c r="BD259" s="46">
        <f>VLOOKUP($H259,[4]IRA!$H$7:$CH$470,69,FALSE)</f>
        <v>2</v>
      </c>
      <c r="BE259" s="46">
        <f>VLOOKUP($H259,[4]IRA!$H$7:$CH$470,70,FALSE)</f>
        <v>0</v>
      </c>
      <c r="BF259" s="46">
        <f>VLOOKUP($H259,[4]IRA!$H$7:$CH$470,71,FALSE)</f>
        <v>0</v>
      </c>
      <c r="BG259" s="46">
        <f>VLOOKUP($H259,[4]IRA!$H$7:$CH$470,72,FALSE)</f>
        <v>0</v>
      </c>
      <c r="BH259" s="46">
        <f>VLOOKUP($H259,[4]IRA!$H$7:$CH$470,73,FALSE)</f>
        <v>0</v>
      </c>
      <c r="BI259" s="46">
        <f>VLOOKUP($H259,[4]IRA!$H$7:$CH$470,74,FALSE)</f>
        <v>0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>
        <v>89</v>
      </c>
      <c r="BP259" s="14">
        <f t="shared" si="34"/>
        <v>7</v>
      </c>
      <c r="BQ259" s="21">
        <f t="shared" si="35"/>
        <v>7.8651685393258425E-2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47">
        <f>VLOOKUP($H260,[1]EDA!$H$6:$BH$469,42,FALSE)</f>
        <v>8</v>
      </c>
      <c r="K260" s="46">
        <f>VLOOKUP($H260,[1]EDA!$H$6:$BH$469,43,FALSE)</f>
        <v>8</v>
      </c>
      <c r="L260" s="46">
        <f>VLOOKUP($H260,[1]EDA!$H$6:$BH$469,44,FALSE)</f>
        <v>1</v>
      </c>
      <c r="M260" s="46">
        <f>VLOOKUP($H260,[1]EDA!$H$6:$BH$469,45,FALSE)</f>
        <v>0</v>
      </c>
      <c r="N260" s="46">
        <f>VLOOKUP($H260,[1]EDA!$H$6:$BH$469,46,FALSE)</f>
        <v>0</v>
      </c>
      <c r="O260" s="46">
        <f>VLOOKUP($H260,[1]EDA!$H$6:$BH$469,47,FALSE)</f>
        <v>0</v>
      </c>
      <c r="P260" s="46">
        <f>VLOOKUP($H260,[1]EDA!$H$6:$BH$469,48,FALSE)</f>
        <v>0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>
        <v>153</v>
      </c>
      <c r="W260" s="14">
        <f t="shared" si="28"/>
        <v>17</v>
      </c>
      <c r="X260" s="21">
        <f t="shared" si="29"/>
        <v>0.1111111111111111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>
        <v>10</v>
      </c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>
        <v>0</v>
      </c>
      <c r="BA260" s="24">
        <f t="shared" si="32"/>
        <v>0</v>
      </c>
      <c r="BB260" s="21">
        <f t="shared" si="33"/>
        <v>0</v>
      </c>
      <c r="BC260" s="46">
        <f>VLOOKUP($H260,[4]IRA!$H$7:$CH$470,68,FALSE)</f>
        <v>0</v>
      </c>
      <c r="BD260" s="46">
        <f>VLOOKUP($H260,[4]IRA!$H$7:$CH$470,69,FALSE)</f>
        <v>2</v>
      </c>
      <c r="BE260" s="46">
        <f>VLOOKUP($H260,[4]IRA!$H$7:$CH$470,70,FALSE)</f>
        <v>0</v>
      </c>
      <c r="BF260" s="46">
        <f>VLOOKUP($H260,[4]IRA!$H$7:$CH$470,71,FALSE)</f>
        <v>0</v>
      </c>
      <c r="BG260" s="46">
        <f>VLOOKUP($H260,[4]IRA!$H$7:$CH$470,72,FALSE)</f>
        <v>0</v>
      </c>
      <c r="BH260" s="46">
        <f>VLOOKUP($H260,[4]IRA!$H$7:$CH$470,73,FALSE)</f>
        <v>0</v>
      </c>
      <c r="BI260" s="46">
        <f>VLOOKUP($H260,[4]IRA!$H$7:$CH$470,74,FALSE)</f>
        <v>0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>
        <v>671</v>
      </c>
      <c r="BP260" s="14">
        <f t="shared" si="34"/>
        <v>2</v>
      </c>
      <c r="BQ260" s="21">
        <f t="shared" si="35"/>
        <v>2.9806259314456036E-3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47">
        <f>VLOOKUP($H261,[1]EDA!$H$6:$BH$469,42,FALSE)</f>
        <v>3</v>
      </c>
      <c r="K261" s="46">
        <f>VLOOKUP($H261,[1]EDA!$H$6:$BH$469,43,FALSE)</f>
        <v>0</v>
      </c>
      <c r="L261" s="46">
        <f>VLOOKUP($H261,[1]EDA!$H$6:$BH$469,44,FALSE)</f>
        <v>0</v>
      </c>
      <c r="M261" s="46">
        <f>VLOOKUP($H261,[1]EDA!$H$6:$BH$469,45,FALSE)</f>
        <v>0</v>
      </c>
      <c r="N261" s="46">
        <f>VLOOKUP($H261,[1]EDA!$H$6:$BH$469,46,FALSE)</f>
        <v>0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>
        <v>122</v>
      </c>
      <c r="W261" s="14">
        <f t="shared" si="28"/>
        <v>3</v>
      </c>
      <c r="X261" s="21">
        <f t="shared" si="29"/>
        <v>2.4590163934426229E-2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>
        <v>35.1</v>
      </c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>
        <v>0</v>
      </c>
      <c r="BA261" s="24">
        <f t="shared" si="32"/>
        <v>0</v>
      </c>
      <c r="BB261" s="21">
        <f t="shared" si="33"/>
        <v>0</v>
      </c>
      <c r="BC261" s="46">
        <f>VLOOKUP($H261,[4]IRA!$H$7:$CH$470,68,FALSE)</f>
        <v>16</v>
      </c>
      <c r="BD261" s="46">
        <f>VLOOKUP($H261,[4]IRA!$H$7:$CH$470,69,FALSE)</f>
        <v>0</v>
      </c>
      <c r="BE261" s="46">
        <f>VLOOKUP($H261,[4]IRA!$H$7:$CH$470,70,FALSE)</f>
        <v>0</v>
      </c>
      <c r="BF261" s="46">
        <f>VLOOKUP($H261,[4]IRA!$H$7:$CH$470,71,FALSE)</f>
        <v>0</v>
      </c>
      <c r="BG261" s="46">
        <f>VLOOKUP($H261,[4]IRA!$H$7:$CH$470,72,FALSE)</f>
        <v>0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>
        <v>86</v>
      </c>
      <c r="BP261" s="14">
        <f t="shared" si="34"/>
        <v>16</v>
      </c>
      <c r="BQ261" s="21">
        <f t="shared" si="35"/>
        <v>0.18604651162790697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0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0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>
        <v>158</v>
      </c>
      <c r="W262" s="14">
        <f t="shared" si="28"/>
        <v>0</v>
      </c>
      <c r="X262" s="21">
        <f t="shared" si="29"/>
        <v>0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>
        <v>31.05</v>
      </c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>
        <v>0</v>
      </c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0</v>
      </c>
      <c r="BG262" s="46">
        <f>VLOOKUP($H262,[4]IRA!$H$7:$CH$470,72,FALSE)</f>
        <v>0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>
        <v>90</v>
      </c>
      <c r="BP262" s="14">
        <f t="shared" si="34"/>
        <v>0</v>
      </c>
      <c r="BQ262" s="21">
        <f t="shared" si="35"/>
        <v>0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47">
        <f>VLOOKUP($H263,[1]EDA!$H$6:$BH$469,42,FALSE)</f>
        <v>16</v>
      </c>
      <c r="K263" s="46">
        <f>VLOOKUP($H263,[1]EDA!$H$6:$BH$469,43,FALSE)</f>
        <v>5</v>
      </c>
      <c r="L263" s="46">
        <f>VLOOKUP($H263,[1]EDA!$H$6:$BH$469,44,FALSE)</f>
        <v>0</v>
      </c>
      <c r="M263" s="46">
        <f>VLOOKUP($H263,[1]EDA!$H$6:$BH$469,45,FALSE)</f>
        <v>0</v>
      </c>
      <c r="N263" s="46">
        <f>VLOOKUP($H263,[1]EDA!$H$6:$BH$469,46,FALSE)</f>
        <v>0</v>
      </c>
      <c r="O263" s="46">
        <f>VLOOKUP($H263,[1]EDA!$H$6:$BH$469,47,FALSE)</f>
        <v>0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>
        <v>74</v>
      </c>
      <c r="W263" s="14">
        <f t="shared" ref="W263:W326" si="36">SUM(J263:U263)</f>
        <v>21</v>
      </c>
      <c r="X263" s="21">
        <f t="shared" ref="X263:X326" si="37">IFERROR(W263/V263,0)</f>
        <v>0.28378378378378377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>
        <v>9</v>
      </c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>
        <v>0</v>
      </c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44</v>
      </c>
      <c r="BD263" s="46">
        <f>VLOOKUP($H263,[4]IRA!$H$7:$CH$470,69,FALSE)</f>
        <v>30</v>
      </c>
      <c r="BE263" s="46">
        <f>VLOOKUP($H263,[4]IRA!$H$7:$CH$470,70,FALSE)</f>
        <v>0</v>
      </c>
      <c r="BF263" s="46">
        <f>VLOOKUP($H263,[4]IRA!$H$7:$CH$470,71,FALSE)</f>
        <v>0</v>
      </c>
      <c r="BG263" s="46">
        <f>VLOOKUP($H263,[4]IRA!$H$7:$CH$470,72,FALSE)</f>
        <v>0</v>
      </c>
      <c r="BH263" s="46">
        <f>VLOOKUP($H263,[4]IRA!$H$7:$CH$470,73,FALSE)</f>
        <v>0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>
        <v>147</v>
      </c>
      <c r="BP263" s="14">
        <f t="shared" ref="BP263:BP326" si="42">SUM(BC263:BN263)</f>
        <v>74</v>
      </c>
      <c r="BQ263" s="21">
        <f t="shared" ref="BQ263:BQ326" si="43">IFERROR(BP263/BO263,0)</f>
        <v>0.50340136054421769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47">
        <f>VLOOKUP($H264,[1]EDA!$H$6:$BH$469,42,FALSE)</f>
        <v>12</v>
      </c>
      <c r="K264" s="46">
        <f>VLOOKUP($H264,[1]EDA!$H$6:$BH$469,43,FALSE)</f>
        <v>5</v>
      </c>
      <c r="L264" s="46">
        <f>VLOOKUP($H264,[1]EDA!$H$6:$BH$469,44,FALSE)</f>
        <v>0</v>
      </c>
      <c r="M264" s="46">
        <f>VLOOKUP($H264,[1]EDA!$H$6:$BH$469,45,FALSE)</f>
        <v>0</v>
      </c>
      <c r="N264" s="46">
        <f>VLOOKUP($H264,[1]EDA!$H$6:$BH$469,46,FALSE)</f>
        <v>0</v>
      </c>
      <c r="O264" s="46">
        <f>VLOOKUP($H264,[1]EDA!$H$6:$BH$469,47,FALSE)</f>
        <v>0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>
        <v>62</v>
      </c>
      <c r="W264" s="14">
        <f t="shared" si="36"/>
        <v>17</v>
      </c>
      <c r="X264" s="21">
        <f t="shared" si="37"/>
        <v>0.27419354838709675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>
        <v>7</v>
      </c>
      <c r="AL264" s="49">
        <f t="shared" si="38"/>
        <v>0</v>
      </c>
      <c r="AM264" s="21">
        <f t="shared" si="39"/>
        <v>0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>
        <v>0</v>
      </c>
      <c r="BA264" s="24">
        <f t="shared" si="40"/>
        <v>0</v>
      </c>
      <c r="BB264" s="21">
        <f t="shared" si="41"/>
        <v>0</v>
      </c>
      <c r="BC264" s="46">
        <f>VLOOKUP($H264,[4]IRA!$H$7:$CH$470,68,FALSE)</f>
        <v>8</v>
      </c>
      <c r="BD264" s="46">
        <f>VLOOKUP($H264,[4]IRA!$H$7:$CH$470,69,FALSE)</f>
        <v>1</v>
      </c>
      <c r="BE264" s="46">
        <f>VLOOKUP($H264,[4]IRA!$H$7:$CH$470,70,FALSE)</f>
        <v>0</v>
      </c>
      <c r="BF264" s="46">
        <f>VLOOKUP($H264,[4]IRA!$H$7:$CH$470,71,FALSE)</f>
        <v>0</v>
      </c>
      <c r="BG264" s="46">
        <f>VLOOKUP($H264,[4]IRA!$H$7:$CH$470,72,FALSE)</f>
        <v>0</v>
      </c>
      <c r="BH264" s="46">
        <f>VLOOKUP($H264,[4]IRA!$H$7:$CH$470,73,FALSE)</f>
        <v>0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>
        <v>109</v>
      </c>
      <c r="BP264" s="14">
        <f t="shared" si="42"/>
        <v>9</v>
      </c>
      <c r="BQ264" s="21">
        <f t="shared" si="43"/>
        <v>8.2568807339449546E-2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47">
        <f>VLOOKUP($H265,[1]EDA!$H$6:$BH$469,42,FALSE)</f>
        <v>9</v>
      </c>
      <c r="K265" s="46">
        <f>VLOOKUP($H265,[1]EDA!$H$6:$BH$469,43,FALSE)</f>
        <v>9</v>
      </c>
      <c r="L265" s="46">
        <f>VLOOKUP($H265,[1]EDA!$H$6:$BH$469,44,FALSE)</f>
        <v>0</v>
      </c>
      <c r="M265" s="46">
        <f>VLOOKUP($H265,[1]EDA!$H$6:$BH$469,45,FALSE)</f>
        <v>0</v>
      </c>
      <c r="N265" s="46">
        <f>VLOOKUP($H265,[1]EDA!$H$6:$BH$469,46,FALSE)</f>
        <v>0</v>
      </c>
      <c r="O265" s="46">
        <f>VLOOKUP($H265,[1]EDA!$H$6:$BH$469,47,FALSE)</f>
        <v>0</v>
      </c>
      <c r="P265" s="46">
        <f>VLOOKUP($H265,[1]EDA!$H$6:$BH$469,48,FALSE)</f>
        <v>0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>
        <v>162</v>
      </c>
      <c r="W265" s="14">
        <f t="shared" si="36"/>
        <v>18</v>
      </c>
      <c r="X265" s="21">
        <f t="shared" si="37"/>
        <v>0.1111111111111111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>
        <v>4</v>
      </c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>
        <v>0</v>
      </c>
      <c r="BA265" s="24">
        <f t="shared" si="40"/>
        <v>0</v>
      </c>
      <c r="BB265" s="21">
        <f t="shared" si="41"/>
        <v>0</v>
      </c>
      <c r="BC265" s="46">
        <f>VLOOKUP($H265,[4]IRA!$H$7:$CH$470,68,FALSE)</f>
        <v>2</v>
      </c>
      <c r="BD265" s="46">
        <f>VLOOKUP($H265,[4]IRA!$H$7:$CH$470,69,FALSE)</f>
        <v>1</v>
      </c>
      <c r="BE265" s="46">
        <f>VLOOKUP($H265,[4]IRA!$H$7:$CH$470,70,FALSE)</f>
        <v>0</v>
      </c>
      <c r="BF265" s="46">
        <f>VLOOKUP($H265,[4]IRA!$H$7:$CH$470,71,FALSE)</f>
        <v>0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0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>
        <v>315</v>
      </c>
      <c r="BP265" s="14">
        <f t="shared" si="42"/>
        <v>3</v>
      </c>
      <c r="BQ265" s="21">
        <f t="shared" si="43"/>
        <v>9.5238095238095247E-3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0</v>
      </c>
      <c r="L266" s="46">
        <f>VLOOKUP($H266,[1]EDA!$H$6:$BH$469,44,FALSE)</f>
        <v>0</v>
      </c>
      <c r="M266" s="46">
        <f>VLOOKUP($H266,[1]EDA!$H$6:$BH$469,45,FALSE)</f>
        <v>0</v>
      </c>
      <c r="N266" s="46">
        <f>VLOOKUP($H266,[1]EDA!$H$6:$BH$469,46,FALSE)</f>
        <v>0</v>
      </c>
      <c r="O266" s="46">
        <f>VLOOKUP($H266,[1]EDA!$H$6:$BH$469,47,FALSE)</f>
        <v>0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>
        <v>108</v>
      </c>
      <c r="W266" s="14">
        <f t="shared" si="36"/>
        <v>0</v>
      </c>
      <c r="X266" s="21">
        <f t="shared" si="37"/>
        <v>0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>
        <v>22.05</v>
      </c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0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>
        <v>0</v>
      </c>
      <c r="BA266" s="24">
        <f t="shared" si="40"/>
        <v>0</v>
      </c>
      <c r="BB266" s="21">
        <f t="shared" si="41"/>
        <v>0</v>
      </c>
      <c r="BC266" s="46">
        <f>VLOOKUP($H266,[4]IRA!$H$7:$CH$470,68,FALSE)</f>
        <v>2</v>
      </c>
      <c r="BD266" s="46">
        <f>VLOOKUP($H266,[4]IRA!$H$7:$CH$470,69,FALSE)</f>
        <v>0</v>
      </c>
      <c r="BE266" s="46">
        <f>VLOOKUP($H266,[4]IRA!$H$7:$CH$470,70,FALSE)</f>
        <v>0</v>
      </c>
      <c r="BF266" s="46">
        <f>VLOOKUP($H266,[4]IRA!$H$7:$CH$470,71,FALSE)</f>
        <v>0</v>
      </c>
      <c r="BG266" s="46">
        <f>VLOOKUP($H266,[4]IRA!$H$7:$CH$470,72,FALSE)</f>
        <v>0</v>
      </c>
      <c r="BH266" s="46">
        <f>VLOOKUP($H266,[4]IRA!$H$7:$CH$470,73,FALSE)</f>
        <v>0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>
        <v>89</v>
      </c>
      <c r="BP266" s="14">
        <f t="shared" si="42"/>
        <v>2</v>
      </c>
      <c r="BQ266" s="21">
        <f t="shared" si="43"/>
        <v>2.247191011235955E-2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47">
        <f>VLOOKUP($H267,[1]EDA!$H$6:$BH$469,42,FALSE)</f>
        <v>6</v>
      </c>
      <c r="K267" s="46">
        <f>VLOOKUP($H267,[1]EDA!$H$6:$BH$469,43,FALSE)</f>
        <v>3</v>
      </c>
      <c r="L267" s="46">
        <f>VLOOKUP($H267,[1]EDA!$H$6:$BH$469,44,FALSE)</f>
        <v>0</v>
      </c>
      <c r="M267" s="46">
        <f>VLOOKUP($H267,[1]EDA!$H$6:$BH$469,45,FALSE)</f>
        <v>0</v>
      </c>
      <c r="N267" s="46">
        <f>VLOOKUP($H267,[1]EDA!$H$6:$BH$469,46,FALSE)</f>
        <v>0</v>
      </c>
      <c r="O267" s="46">
        <f>VLOOKUP($H267,[1]EDA!$H$6:$BH$469,47,FALSE)</f>
        <v>0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>
        <v>131</v>
      </c>
      <c r="W267" s="14">
        <f t="shared" si="36"/>
        <v>9</v>
      </c>
      <c r="X267" s="21">
        <f t="shared" si="37"/>
        <v>6.8702290076335881E-2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>
        <v>19.350000000000001</v>
      </c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>
        <v>0</v>
      </c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1</v>
      </c>
      <c r="BE267" s="46">
        <f>VLOOKUP($H267,[4]IRA!$H$7:$CH$470,70,FALSE)</f>
        <v>0</v>
      </c>
      <c r="BF267" s="46">
        <f>VLOOKUP($H267,[4]IRA!$H$7:$CH$470,71,FALSE)</f>
        <v>0</v>
      </c>
      <c r="BG267" s="46">
        <f>VLOOKUP($H267,[4]IRA!$H$7:$CH$470,72,FALSE)</f>
        <v>0</v>
      </c>
      <c r="BH267" s="46">
        <f>VLOOKUP($H267,[4]IRA!$H$7:$CH$470,73,FALSE)</f>
        <v>0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>
        <v>126</v>
      </c>
      <c r="BP267" s="14">
        <f t="shared" si="42"/>
        <v>1</v>
      </c>
      <c r="BQ267" s="21">
        <f t="shared" si="43"/>
        <v>7.9365079365079361E-3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1</v>
      </c>
      <c r="L268" s="46">
        <f>VLOOKUP($H268,[1]EDA!$H$6:$BH$469,44,FALSE)</f>
        <v>0</v>
      </c>
      <c r="M268" s="46">
        <f>VLOOKUP($H268,[1]EDA!$H$6:$BH$469,45,FALSE)</f>
        <v>0</v>
      </c>
      <c r="N268" s="46">
        <f>VLOOKUP($H268,[1]EDA!$H$6:$BH$469,46,FALSE)</f>
        <v>0</v>
      </c>
      <c r="O268" s="46">
        <f>VLOOKUP($H268,[1]EDA!$H$6:$BH$469,47,FALSE)</f>
        <v>0</v>
      </c>
      <c r="P268" s="46">
        <f>VLOOKUP($H268,[1]EDA!$H$6:$BH$469,48,FALSE)</f>
        <v>0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>
        <v>126</v>
      </c>
      <c r="W268" s="14">
        <f t="shared" si="36"/>
        <v>3</v>
      </c>
      <c r="X268" s="21">
        <f t="shared" si="37"/>
        <v>2.3809523809523808E-2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>
        <v>115.2</v>
      </c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>
        <v>0</v>
      </c>
      <c r="BA268" s="24">
        <f t="shared" si="40"/>
        <v>0</v>
      </c>
      <c r="BB268" s="21">
        <f t="shared" si="41"/>
        <v>0</v>
      </c>
      <c r="BC268" s="46">
        <f>VLOOKUP($H268,[4]IRA!$H$7:$CH$470,68,FALSE)</f>
        <v>7</v>
      </c>
      <c r="BD268" s="46">
        <f>VLOOKUP($H268,[4]IRA!$H$7:$CH$470,69,FALSE)</f>
        <v>16</v>
      </c>
      <c r="BE268" s="46">
        <f>VLOOKUP($H268,[4]IRA!$H$7:$CH$470,70,FALSE)</f>
        <v>2</v>
      </c>
      <c r="BF268" s="46">
        <f>VLOOKUP($H268,[4]IRA!$H$7:$CH$470,71,FALSE)</f>
        <v>0</v>
      </c>
      <c r="BG268" s="46">
        <f>VLOOKUP($H268,[4]IRA!$H$7:$CH$470,72,FALSE)</f>
        <v>0</v>
      </c>
      <c r="BH268" s="46">
        <f>VLOOKUP($H268,[4]IRA!$H$7:$CH$470,73,FALSE)</f>
        <v>0</v>
      </c>
      <c r="BI268" s="46">
        <f>VLOOKUP($H268,[4]IRA!$H$7:$CH$470,74,FALSE)</f>
        <v>0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>
        <v>261</v>
      </c>
      <c r="BP268" s="14">
        <f t="shared" si="42"/>
        <v>25</v>
      </c>
      <c r="BQ268" s="21">
        <f t="shared" si="43"/>
        <v>9.5785440613026823E-2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2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>
        <v>80</v>
      </c>
      <c r="W269" s="14">
        <f t="shared" si="36"/>
        <v>2</v>
      </c>
      <c r="X269" s="21">
        <f t="shared" si="37"/>
        <v>2.5000000000000001E-2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>
        <v>27.45</v>
      </c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>
        <v>0</v>
      </c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3</v>
      </c>
      <c r="BE269" s="46">
        <f>VLOOKUP($H269,[4]IRA!$H$7:$CH$470,70,FALSE)</f>
        <v>0</v>
      </c>
      <c r="BF269" s="46">
        <f>VLOOKUP($H269,[4]IRA!$H$7:$CH$470,71,FALSE)</f>
        <v>0</v>
      </c>
      <c r="BG269" s="46">
        <f>VLOOKUP($H269,[4]IRA!$H$7:$CH$470,72,FALSE)</f>
        <v>0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>
        <v>75</v>
      </c>
      <c r="BP269" s="14">
        <f t="shared" si="42"/>
        <v>3</v>
      </c>
      <c r="BQ269" s="21">
        <f t="shared" si="43"/>
        <v>0.04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47">
        <f>VLOOKUP($H270,[1]EDA!$H$6:$BH$469,42,FALSE)</f>
        <v>2</v>
      </c>
      <c r="K270" s="46">
        <f>VLOOKUP($H270,[1]EDA!$H$6:$BH$469,43,FALSE)</f>
        <v>1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0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>
        <v>81</v>
      </c>
      <c r="W270" s="14">
        <f t="shared" si="36"/>
        <v>3</v>
      </c>
      <c r="X270" s="21">
        <f t="shared" si="37"/>
        <v>3.7037037037037035E-2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>
        <v>2</v>
      </c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>
        <v>15</v>
      </c>
      <c r="BA270" s="24">
        <f t="shared" si="40"/>
        <v>0</v>
      </c>
      <c r="BB270" s="21">
        <f t="shared" si="41"/>
        <v>0</v>
      </c>
      <c r="BC270" s="46">
        <f>VLOOKUP($H270,[4]IRA!$H$7:$CH$470,68,FALSE)</f>
        <v>10</v>
      </c>
      <c r="BD270" s="46">
        <f>VLOOKUP($H270,[4]IRA!$H$7:$CH$470,69,FALSE)</f>
        <v>1</v>
      </c>
      <c r="BE270" s="46">
        <f>VLOOKUP($H270,[4]IRA!$H$7:$CH$470,70,FALSE)</f>
        <v>5</v>
      </c>
      <c r="BF270" s="46">
        <f>VLOOKUP($H270,[4]IRA!$H$7:$CH$470,71,FALSE)</f>
        <v>0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>
        <v>300</v>
      </c>
      <c r="BP270" s="14">
        <f t="shared" si="42"/>
        <v>16</v>
      </c>
      <c r="BQ270" s="21">
        <f t="shared" si="43"/>
        <v>5.3333333333333337E-2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47">
        <f>VLOOKUP($H271,[1]EDA!$H$6:$BH$469,42,FALSE)</f>
        <v>10</v>
      </c>
      <c r="K271" s="46">
        <f>VLOOKUP($H271,[1]EDA!$H$6:$BH$469,43,FALSE)</f>
        <v>2</v>
      </c>
      <c r="L271" s="46">
        <f>VLOOKUP($H271,[1]EDA!$H$6:$BH$469,44,FALSE)</f>
        <v>2</v>
      </c>
      <c r="M271" s="46">
        <f>VLOOKUP($H271,[1]EDA!$H$6:$BH$469,45,FALSE)</f>
        <v>0</v>
      </c>
      <c r="N271" s="46">
        <f>VLOOKUP($H271,[1]EDA!$H$6:$BH$469,46,FALSE)</f>
        <v>0</v>
      </c>
      <c r="O271" s="46">
        <f>VLOOKUP($H271,[1]EDA!$H$6:$BH$469,47,FALSE)</f>
        <v>0</v>
      </c>
      <c r="P271" s="46">
        <f>VLOOKUP($H271,[1]EDA!$H$6:$BH$469,48,FALSE)</f>
        <v>0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>
        <v>250</v>
      </c>
      <c r="W271" s="14">
        <f t="shared" si="36"/>
        <v>14</v>
      </c>
      <c r="X271" s="21">
        <f t="shared" si="37"/>
        <v>5.6000000000000001E-2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>
        <v>10</v>
      </c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>
        <v>0</v>
      </c>
      <c r="BA271" s="24">
        <f t="shared" si="40"/>
        <v>0</v>
      </c>
      <c r="BB271" s="21">
        <f t="shared" si="41"/>
        <v>0</v>
      </c>
      <c r="BC271" s="46">
        <f>VLOOKUP($H271,[4]IRA!$H$7:$CH$470,68,FALSE)</f>
        <v>11</v>
      </c>
      <c r="BD271" s="46">
        <f>VLOOKUP($H271,[4]IRA!$H$7:$CH$470,69,FALSE)</f>
        <v>7</v>
      </c>
      <c r="BE271" s="46">
        <f>VLOOKUP($H271,[4]IRA!$H$7:$CH$470,70,FALSE)</f>
        <v>0</v>
      </c>
      <c r="BF271" s="46">
        <f>VLOOKUP($H271,[4]IRA!$H$7:$CH$470,71,FALSE)</f>
        <v>0</v>
      </c>
      <c r="BG271" s="46">
        <f>VLOOKUP($H271,[4]IRA!$H$7:$CH$470,72,FALSE)</f>
        <v>0</v>
      </c>
      <c r="BH271" s="46">
        <f>VLOOKUP($H271,[4]IRA!$H$7:$CH$470,73,FALSE)</f>
        <v>0</v>
      </c>
      <c r="BI271" s="46">
        <f>VLOOKUP($H271,[4]IRA!$H$7:$CH$470,74,FALSE)</f>
        <v>0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>
        <v>450</v>
      </c>
      <c r="BP271" s="14">
        <f t="shared" si="42"/>
        <v>18</v>
      </c>
      <c r="BQ271" s="21">
        <f t="shared" si="43"/>
        <v>0.04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47">
        <f>VLOOKUP($H272,[1]EDA!$H$6:$BH$469,42,FALSE)</f>
        <v>3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0</v>
      </c>
      <c r="O272" s="46">
        <f>VLOOKUP($H272,[1]EDA!$H$6:$BH$469,47,FALSE)</f>
        <v>0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>
        <v>34</v>
      </c>
      <c r="W272" s="14">
        <f t="shared" si="36"/>
        <v>3</v>
      </c>
      <c r="X272" s="21">
        <f t="shared" si="37"/>
        <v>8.8235294117647065E-2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>
        <v>0</v>
      </c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>
        <v>9</v>
      </c>
      <c r="BA272" s="24">
        <f t="shared" si="40"/>
        <v>0</v>
      </c>
      <c r="BB272" s="21">
        <f t="shared" si="41"/>
        <v>0</v>
      </c>
      <c r="BC272" s="46">
        <f>VLOOKUP($H272,[4]IRA!$H$7:$CH$470,68,FALSE)</f>
        <v>7</v>
      </c>
      <c r="BD272" s="46">
        <f>VLOOKUP($H272,[4]IRA!$H$7:$CH$470,69,FALSE)</f>
        <v>5</v>
      </c>
      <c r="BE272" s="46">
        <f>VLOOKUP($H272,[4]IRA!$H$7:$CH$470,70,FALSE)</f>
        <v>0</v>
      </c>
      <c r="BF272" s="46">
        <f>VLOOKUP($H272,[4]IRA!$H$7:$CH$470,71,FALSE)</f>
        <v>0</v>
      </c>
      <c r="BG272" s="46">
        <f>VLOOKUP($H272,[4]IRA!$H$7:$CH$470,72,FALSE)</f>
        <v>0</v>
      </c>
      <c r="BH272" s="46">
        <f>VLOOKUP($H272,[4]IRA!$H$7:$CH$470,73,FALSE)</f>
        <v>0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>
        <v>90</v>
      </c>
      <c r="BP272" s="14">
        <f t="shared" si="42"/>
        <v>12</v>
      </c>
      <c r="BQ272" s="21">
        <f t="shared" si="43"/>
        <v>0.13333333333333333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47">
        <f>VLOOKUP($H273,[1]EDA!$H$6:$BH$469,42,FALSE)</f>
        <v>5</v>
      </c>
      <c r="K273" s="46">
        <f>VLOOKUP($H273,[1]EDA!$H$6:$BH$469,43,FALSE)</f>
        <v>1</v>
      </c>
      <c r="L273" s="46">
        <f>VLOOKUP($H273,[1]EDA!$H$6:$BH$469,44,FALSE)</f>
        <v>0</v>
      </c>
      <c r="M273" s="46">
        <f>VLOOKUP($H273,[1]EDA!$H$6:$BH$469,45,FALSE)</f>
        <v>0</v>
      </c>
      <c r="N273" s="46">
        <f>VLOOKUP($H273,[1]EDA!$H$6:$BH$469,46,FALSE)</f>
        <v>0</v>
      </c>
      <c r="O273" s="46">
        <f>VLOOKUP($H273,[1]EDA!$H$6:$BH$469,47,FALSE)</f>
        <v>0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>
        <v>26</v>
      </c>
      <c r="W273" s="14">
        <f t="shared" si="36"/>
        <v>6</v>
      </c>
      <c r="X273" s="21">
        <f t="shared" si="37"/>
        <v>0.23076923076923078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>
        <v>0</v>
      </c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>
        <v>2</v>
      </c>
      <c r="BA273" s="24">
        <f t="shared" si="40"/>
        <v>0</v>
      </c>
      <c r="BB273" s="21">
        <f t="shared" si="41"/>
        <v>0</v>
      </c>
      <c r="BC273" s="46">
        <f>VLOOKUP($H273,[4]IRA!$H$7:$CH$470,68,FALSE)</f>
        <v>7</v>
      </c>
      <c r="BD273" s="46">
        <f>VLOOKUP($H273,[4]IRA!$H$7:$CH$470,69,FALSE)</f>
        <v>4</v>
      </c>
      <c r="BE273" s="46">
        <f>VLOOKUP($H273,[4]IRA!$H$7:$CH$470,70,FALSE)</f>
        <v>0</v>
      </c>
      <c r="BF273" s="46">
        <f>VLOOKUP($H273,[4]IRA!$H$7:$CH$470,71,FALSE)</f>
        <v>0</v>
      </c>
      <c r="BG273" s="46">
        <f>VLOOKUP($H273,[4]IRA!$H$7:$CH$470,72,FALSE)</f>
        <v>0</v>
      </c>
      <c r="BH273" s="46">
        <f>VLOOKUP($H273,[4]IRA!$H$7:$CH$470,73,FALSE)</f>
        <v>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>
        <v>128</v>
      </c>
      <c r="BP273" s="14">
        <f t="shared" si="42"/>
        <v>11</v>
      </c>
      <c r="BQ273" s="21">
        <f t="shared" si="43"/>
        <v>8.59375E-2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47">
        <f>VLOOKUP($H274,[1]EDA!$H$6:$BH$469,42,FALSE)</f>
        <v>27</v>
      </c>
      <c r="K274" s="46">
        <f>VLOOKUP($H274,[1]EDA!$H$6:$BH$469,43,FALSE)</f>
        <v>18</v>
      </c>
      <c r="L274" s="46">
        <f>VLOOKUP($H274,[1]EDA!$H$6:$BH$469,44,FALSE)</f>
        <v>0</v>
      </c>
      <c r="M274" s="46">
        <f>VLOOKUP($H274,[1]EDA!$H$6:$BH$469,45,FALSE)</f>
        <v>0</v>
      </c>
      <c r="N274" s="46">
        <f>VLOOKUP($H274,[1]EDA!$H$6:$BH$469,46,FALSE)</f>
        <v>0</v>
      </c>
      <c r="O274" s="46">
        <f>VLOOKUP($H274,[1]EDA!$H$6:$BH$469,47,FALSE)</f>
        <v>0</v>
      </c>
      <c r="P274" s="46">
        <f>VLOOKUP($H274,[1]EDA!$H$6:$BH$469,48,FALSE)</f>
        <v>0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>
        <v>366</v>
      </c>
      <c r="W274" s="14">
        <f t="shared" si="36"/>
        <v>45</v>
      </c>
      <c r="X274" s="21">
        <f t="shared" si="37"/>
        <v>0.12295081967213115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>
        <v>9</v>
      </c>
      <c r="AL274" s="49">
        <f t="shared" si="38"/>
        <v>0</v>
      </c>
      <c r="AM274" s="21">
        <f t="shared" si="39"/>
        <v>0</v>
      </c>
      <c r="AN274" s="46">
        <f>VLOOKUP($H274,[3]IRA!$H$6:$BH$469,42,FALSE)</f>
        <v>0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>
        <v>25</v>
      </c>
      <c r="BA274" s="24">
        <f t="shared" si="40"/>
        <v>0</v>
      </c>
      <c r="BB274" s="21">
        <f t="shared" si="41"/>
        <v>0</v>
      </c>
      <c r="BC274" s="46">
        <f>VLOOKUP($H274,[4]IRA!$H$7:$CH$470,68,FALSE)</f>
        <v>71</v>
      </c>
      <c r="BD274" s="46">
        <f>VLOOKUP($H274,[4]IRA!$H$7:$CH$470,69,FALSE)</f>
        <v>23</v>
      </c>
      <c r="BE274" s="46">
        <f>VLOOKUP($H274,[4]IRA!$H$7:$CH$470,70,FALSE)</f>
        <v>0</v>
      </c>
      <c r="BF274" s="46">
        <f>VLOOKUP($H274,[4]IRA!$H$7:$CH$470,71,FALSE)</f>
        <v>0</v>
      </c>
      <c r="BG274" s="46">
        <f>VLOOKUP($H274,[4]IRA!$H$7:$CH$470,72,FALSE)</f>
        <v>0</v>
      </c>
      <c r="BH274" s="46">
        <f>VLOOKUP($H274,[4]IRA!$H$7:$CH$470,73,FALSE)</f>
        <v>0</v>
      </c>
      <c r="BI274" s="46">
        <f>VLOOKUP($H274,[4]IRA!$H$7:$CH$470,74,FALSE)</f>
        <v>0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>
        <v>619</v>
      </c>
      <c r="BP274" s="14">
        <f t="shared" si="42"/>
        <v>94</v>
      </c>
      <c r="BQ274" s="21">
        <f t="shared" si="43"/>
        <v>0.15185783521809371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47">
        <f>VLOOKUP($H275,[1]EDA!$H$6:$BH$469,42,FALSE)</f>
        <v>7</v>
      </c>
      <c r="K275" s="46">
        <f>VLOOKUP($H275,[1]EDA!$H$6:$BH$469,43,FALSE)</f>
        <v>0</v>
      </c>
      <c r="L275" s="46">
        <f>VLOOKUP($H275,[1]EDA!$H$6:$BH$469,44,FALSE)</f>
        <v>0</v>
      </c>
      <c r="M275" s="46">
        <f>VLOOKUP($H275,[1]EDA!$H$6:$BH$469,45,FALSE)</f>
        <v>0</v>
      </c>
      <c r="N275" s="46">
        <f>VLOOKUP($H275,[1]EDA!$H$6:$BH$469,46,FALSE)</f>
        <v>0</v>
      </c>
      <c r="O275" s="46">
        <f>VLOOKUP($H275,[1]EDA!$H$6:$BH$469,47,FALSE)</f>
        <v>0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>
        <v>81</v>
      </c>
      <c r="W275" s="14">
        <f t="shared" si="36"/>
        <v>7</v>
      </c>
      <c r="X275" s="21">
        <f t="shared" si="37"/>
        <v>8.6419753086419748E-2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>
        <v>3</v>
      </c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>
        <v>23</v>
      </c>
      <c r="BA275" s="24">
        <f t="shared" si="40"/>
        <v>0</v>
      </c>
      <c r="BB275" s="21">
        <f t="shared" si="41"/>
        <v>0</v>
      </c>
      <c r="BC275" s="46">
        <f>VLOOKUP($H275,[4]IRA!$H$7:$CH$470,68,FALSE)</f>
        <v>13</v>
      </c>
      <c r="BD275" s="46">
        <f>VLOOKUP($H275,[4]IRA!$H$7:$CH$470,69,FALSE)</f>
        <v>4</v>
      </c>
      <c r="BE275" s="46">
        <f>VLOOKUP($H275,[4]IRA!$H$7:$CH$470,70,FALSE)</f>
        <v>0</v>
      </c>
      <c r="BF275" s="46">
        <f>VLOOKUP($H275,[4]IRA!$H$7:$CH$470,71,FALSE)</f>
        <v>0</v>
      </c>
      <c r="BG275" s="46">
        <f>VLOOKUP($H275,[4]IRA!$H$7:$CH$470,72,FALSE)</f>
        <v>0</v>
      </c>
      <c r="BH275" s="46">
        <f>VLOOKUP($H275,[4]IRA!$H$7:$CH$470,73,FALSE)</f>
        <v>0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>
        <v>189</v>
      </c>
      <c r="BP275" s="14">
        <f t="shared" si="42"/>
        <v>17</v>
      </c>
      <c r="BQ275" s="21">
        <f t="shared" si="43"/>
        <v>8.9947089947089942E-2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>
        <v>14</v>
      </c>
      <c r="W276" s="14">
        <f t="shared" si="36"/>
        <v>0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>
        <v>1</v>
      </c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>
        <v>1</v>
      </c>
      <c r="BA276" s="24">
        <f t="shared" si="40"/>
        <v>0</v>
      </c>
      <c r="BB276" s="21">
        <f t="shared" si="41"/>
        <v>0</v>
      </c>
      <c r="BC276" s="46">
        <f>VLOOKUP($H276,[4]IRA!$H$7:$CH$470,68,FALSE)</f>
        <v>2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0</v>
      </c>
      <c r="BG276" s="46">
        <f>VLOOKUP($H276,[4]IRA!$H$7:$CH$470,72,FALSE)</f>
        <v>0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>
        <v>56</v>
      </c>
      <c r="BP276" s="14">
        <f t="shared" si="42"/>
        <v>2</v>
      </c>
      <c r="BQ276" s="21">
        <f t="shared" si="43"/>
        <v>3.5714285714285712E-2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>
        <v>73</v>
      </c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>
        <v>0</v>
      </c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>
        <v>1</v>
      </c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0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>
        <v>175</v>
      </c>
      <c r="BP277" s="14">
        <f t="shared" si="42"/>
        <v>0</v>
      </c>
      <c r="BQ277" s="21">
        <f t="shared" si="43"/>
        <v>0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47">
        <f>VLOOKUP($H278,[1]EDA!$H$6:$BH$469,42,FALSE)</f>
        <v>1</v>
      </c>
      <c r="K278" s="46">
        <f>VLOOKUP($H278,[1]EDA!$H$6:$BH$469,43,FALSE)</f>
        <v>6</v>
      </c>
      <c r="L278" s="46">
        <f>VLOOKUP($H278,[1]EDA!$H$6:$BH$469,44,FALSE)</f>
        <v>0</v>
      </c>
      <c r="M278" s="46">
        <f>VLOOKUP($H278,[1]EDA!$H$6:$BH$469,45,FALSE)</f>
        <v>0</v>
      </c>
      <c r="N278" s="46">
        <f>VLOOKUP($H278,[1]EDA!$H$6:$BH$469,46,FALSE)</f>
        <v>0</v>
      </c>
      <c r="O278" s="46">
        <f>VLOOKUP($H278,[1]EDA!$H$6:$BH$469,47,FALSE)</f>
        <v>0</v>
      </c>
      <c r="P278" s="46">
        <f>VLOOKUP($H278,[1]EDA!$H$6:$BH$469,48,FALSE)</f>
        <v>0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>
        <v>75</v>
      </c>
      <c r="W278" s="14">
        <f t="shared" si="36"/>
        <v>7</v>
      </c>
      <c r="X278" s="21">
        <f t="shared" si="37"/>
        <v>9.3333333333333338E-2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>
        <v>3</v>
      </c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0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>
        <v>0</v>
      </c>
      <c r="BA278" s="24">
        <f t="shared" si="40"/>
        <v>0</v>
      </c>
      <c r="BB278" s="21">
        <f t="shared" si="41"/>
        <v>0</v>
      </c>
      <c r="BC278" s="46">
        <f>VLOOKUP($H278,[4]IRA!$H$7:$CH$470,68,FALSE)</f>
        <v>22</v>
      </c>
      <c r="BD278" s="46">
        <f>VLOOKUP($H278,[4]IRA!$H$7:$CH$470,69,FALSE)</f>
        <v>26</v>
      </c>
      <c r="BE278" s="46">
        <f>VLOOKUP($H278,[4]IRA!$H$7:$CH$470,70,FALSE)</f>
        <v>0</v>
      </c>
      <c r="BF278" s="46">
        <f>VLOOKUP($H278,[4]IRA!$H$7:$CH$470,71,FALSE)</f>
        <v>0</v>
      </c>
      <c r="BG278" s="46">
        <f>VLOOKUP($H278,[4]IRA!$H$7:$CH$470,72,FALSE)</f>
        <v>0</v>
      </c>
      <c r="BH278" s="46">
        <f>VLOOKUP($H278,[4]IRA!$H$7:$CH$470,73,FALSE)</f>
        <v>0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>
        <v>172</v>
      </c>
      <c r="BP278" s="14">
        <f t="shared" si="42"/>
        <v>48</v>
      </c>
      <c r="BQ278" s="21">
        <f t="shared" si="43"/>
        <v>0.27906976744186046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1</v>
      </c>
      <c r="M279" s="46">
        <f>VLOOKUP($H279,[1]EDA!$H$6:$BH$469,45,FALSE)</f>
        <v>0</v>
      </c>
      <c r="N279" s="46">
        <f>VLOOKUP($H279,[1]EDA!$H$6:$BH$469,46,FALSE)</f>
        <v>0</v>
      </c>
      <c r="O279" s="46">
        <f>VLOOKUP($H279,[1]EDA!$H$6:$BH$469,47,FALSE)</f>
        <v>0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>
        <v>48</v>
      </c>
      <c r="W279" s="14">
        <f t="shared" si="36"/>
        <v>5</v>
      </c>
      <c r="X279" s="21">
        <f t="shared" si="37"/>
        <v>0.10416666666666667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>
        <v>0</v>
      </c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>
        <v>2</v>
      </c>
      <c r="BA279" s="24">
        <f t="shared" si="40"/>
        <v>0</v>
      </c>
      <c r="BB279" s="21">
        <f t="shared" si="41"/>
        <v>0</v>
      </c>
      <c r="BC279" s="46">
        <f>VLOOKUP($H279,[4]IRA!$H$7:$CH$470,68,FALSE)</f>
        <v>7</v>
      </c>
      <c r="BD279" s="46">
        <f>VLOOKUP($H279,[4]IRA!$H$7:$CH$470,69,FALSE)</f>
        <v>6</v>
      </c>
      <c r="BE279" s="46">
        <f>VLOOKUP($H279,[4]IRA!$H$7:$CH$470,70,FALSE)</f>
        <v>3</v>
      </c>
      <c r="BF279" s="46">
        <f>VLOOKUP($H279,[4]IRA!$H$7:$CH$470,71,FALSE)</f>
        <v>0</v>
      </c>
      <c r="BG279" s="46">
        <f>VLOOKUP($H279,[4]IRA!$H$7:$CH$470,72,FALSE)</f>
        <v>0</v>
      </c>
      <c r="BH279" s="46">
        <f>VLOOKUP($H279,[4]IRA!$H$7:$CH$470,73,FALSE)</f>
        <v>0</v>
      </c>
      <c r="BI279" s="46">
        <f>VLOOKUP($H279,[4]IRA!$H$7:$CH$470,74,FALSE)</f>
        <v>0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>
        <v>106</v>
      </c>
      <c r="BP279" s="14">
        <f t="shared" si="42"/>
        <v>16</v>
      </c>
      <c r="BQ279" s="21">
        <f t="shared" si="43"/>
        <v>0.15094339622641509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0</v>
      </c>
      <c r="M280" s="46">
        <f>VLOOKUP($H280,[1]EDA!$H$6:$BH$469,45,FALSE)</f>
        <v>0</v>
      </c>
      <c r="N280" s="46">
        <f>VLOOKUP($H280,[1]EDA!$H$6:$BH$469,46,FALSE)</f>
        <v>0</v>
      </c>
      <c r="O280" s="46">
        <f>VLOOKUP($H280,[1]EDA!$H$6:$BH$469,47,FALSE)</f>
        <v>0</v>
      </c>
      <c r="P280" s="46">
        <f>VLOOKUP($H280,[1]EDA!$H$6:$BH$469,48,FALSE)</f>
        <v>0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>
        <v>64</v>
      </c>
      <c r="W280" s="14">
        <f t="shared" si="36"/>
        <v>0</v>
      </c>
      <c r="X280" s="21">
        <f t="shared" si="37"/>
        <v>0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>
        <v>1</v>
      </c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0</v>
      </c>
      <c r="AR280" s="46">
        <f>VLOOKUP($H280,[3]IRA!$H$6:$BH$469,46,FALSE)</f>
        <v>0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>
        <v>1</v>
      </c>
      <c r="BA280" s="24">
        <f t="shared" si="40"/>
        <v>0</v>
      </c>
      <c r="BB280" s="21">
        <f t="shared" si="41"/>
        <v>0</v>
      </c>
      <c r="BC280" s="46">
        <f>VLOOKUP($H280,[4]IRA!$H$7:$CH$470,68,FALSE)</f>
        <v>0</v>
      </c>
      <c r="BD280" s="46">
        <f>VLOOKUP($H280,[4]IRA!$H$7:$CH$470,69,FALSE)</f>
        <v>1</v>
      </c>
      <c r="BE280" s="46">
        <f>VLOOKUP($H280,[4]IRA!$H$7:$CH$470,70,FALSE)</f>
        <v>10</v>
      </c>
      <c r="BF280" s="46">
        <f>VLOOKUP($H280,[4]IRA!$H$7:$CH$470,71,FALSE)</f>
        <v>0</v>
      </c>
      <c r="BG280" s="46">
        <f>VLOOKUP($H280,[4]IRA!$H$7:$CH$470,72,FALSE)</f>
        <v>0</v>
      </c>
      <c r="BH280" s="46">
        <f>VLOOKUP($H280,[4]IRA!$H$7:$CH$470,73,FALSE)</f>
        <v>0</v>
      </c>
      <c r="BI280" s="46">
        <f>VLOOKUP($H280,[4]IRA!$H$7:$CH$470,74,FALSE)</f>
        <v>0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>
        <v>174</v>
      </c>
      <c r="BP280" s="14">
        <f t="shared" si="42"/>
        <v>11</v>
      </c>
      <c r="BQ280" s="21">
        <f t="shared" si="43"/>
        <v>6.3218390804597707E-2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47">
        <f>VLOOKUP($H281,[1]EDA!$H$6:$BH$469,42,FALSE)</f>
        <v>6</v>
      </c>
      <c r="K281" s="46">
        <f>VLOOKUP($H281,[1]EDA!$H$6:$BH$469,43,FALSE)</f>
        <v>0</v>
      </c>
      <c r="L281" s="46">
        <f>VLOOKUP($H281,[1]EDA!$H$6:$BH$469,44,FALSE)</f>
        <v>2</v>
      </c>
      <c r="M281" s="46">
        <f>VLOOKUP($H281,[1]EDA!$H$6:$BH$469,45,FALSE)</f>
        <v>0</v>
      </c>
      <c r="N281" s="46">
        <f>VLOOKUP($H281,[1]EDA!$H$6:$BH$469,46,FALSE)</f>
        <v>0</v>
      </c>
      <c r="O281" s="46">
        <f>VLOOKUP($H281,[1]EDA!$H$6:$BH$469,47,FALSE)</f>
        <v>0</v>
      </c>
      <c r="P281" s="46">
        <f>VLOOKUP($H281,[1]EDA!$H$6:$BH$469,48,FALSE)</f>
        <v>0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>
        <v>57</v>
      </c>
      <c r="W281" s="14">
        <f t="shared" si="36"/>
        <v>8</v>
      </c>
      <c r="X281" s="21">
        <f t="shared" si="37"/>
        <v>0.14035087719298245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>
        <v>1</v>
      </c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>
        <v>1</v>
      </c>
      <c r="BA281" s="24">
        <f t="shared" si="40"/>
        <v>0</v>
      </c>
      <c r="BB281" s="21">
        <f t="shared" si="41"/>
        <v>0</v>
      </c>
      <c r="BC281" s="46">
        <f>VLOOKUP($H281,[4]IRA!$H$7:$CH$470,68,FALSE)</f>
        <v>2</v>
      </c>
      <c r="BD281" s="46">
        <f>VLOOKUP($H281,[4]IRA!$H$7:$CH$470,69,FALSE)</f>
        <v>1</v>
      </c>
      <c r="BE281" s="46">
        <f>VLOOKUP($H281,[4]IRA!$H$7:$CH$470,70,FALSE)</f>
        <v>1</v>
      </c>
      <c r="BF281" s="46">
        <f>VLOOKUP($H281,[4]IRA!$H$7:$CH$470,71,FALSE)</f>
        <v>0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>
        <v>182</v>
      </c>
      <c r="BP281" s="14">
        <f t="shared" si="42"/>
        <v>4</v>
      </c>
      <c r="BQ281" s="21">
        <f t="shared" si="43"/>
        <v>2.197802197802198E-2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47">
        <f>VLOOKUP($H282,[1]EDA!$H$6:$BH$469,42,FALSE)</f>
        <v>6</v>
      </c>
      <c r="K282" s="46">
        <f>VLOOKUP($H282,[1]EDA!$H$6:$BH$469,43,FALSE)</f>
        <v>3</v>
      </c>
      <c r="L282" s="46">
        <f>VLOOKUP($H282,[1]EDA!$H$6:$BH$469,44,FALSE)</f>
        <v>1</v>
      </c>
      <c r="M282" s="46">
        <f>VLOOKUP($H282,[1]EDA!$H$6:$BH$469,45,FALSE)</f>
        <v>0</v>
      </c>
      <c r="N282" s="46">
        <f>VLOOKUP($H282,[1]EDA!$H$6:$BH$469,46,FALSE)</f>
        <v>0</v>
      </c>
      <c r="O282" s="46">
        <f>VLOOKUP($H282,[1]EDA!$H$6:$BH$469,47,FALSE)</f>
        <v>0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>
        <v>30</v>
      </c>
      <c r="W282" s="14">
        <f t="shared" si="36"/>
        <v>10</v>
      </c>
      <c r="X282" s="21">
        <f t="shared" si="37"/>
        <v>0.33333333333333331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>
        <v>0</v>
      </c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1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>
        <v>0</v>
      </c>
      <c r="BA282" s="24">
        <f t="shared" si="40"/>
        <v>1</v>
      </c>
      <c r="BB282" s="21">
        <f t="shared" si="41"/>
        <v>0</v>
      </c>
      <c r="BC282" s="46">
        <f>VLOOKUP($H282,[4]IRA!$H$7:$CH$470,68,FALSE)</f>
        <v>6</v>
      </c>
      <c r="BD282" s="46">
        <f>VLOOKUP($H282,[4]IRA!$H$7:$CH$470,69,FALSE)</f>
        <v>10</v>
      </c>
      <c r="BE282" s="46">
        <f>VLOOKUP($H282,[4]IRA!$H$7:$CH$470,70,FALSE)</f>
        <v>2</v>
      </c>
      <c r="BF282" s="46">
        <f>VLOOKUP($H282,[4]IRA!$H$7:$CH$470,71,FALSE)</f>
        <v>0</v>
      </c>
      <c r="BG282" s="46">
        <f>VLOOKUP($H282,[4]IRA!$H$7:$CH$470,72,FALSE)</f>
        <v>0</v>
      </c>
      <c r="BH282" s="46">
        <f>VLOOKUP($H282,[4]IRA!$H$7:$CH$470,73,FALSE)</f>
        <v>0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>
        <v>63</v>
      </c>
      <c r="BP282" s="14">
        <f t="shared" si="42"/>
        <v>18</v>
      </c>
      <c r="BQ282" s="21">
        <f t="shared" si="43"/>
        <v>0.2857142857142857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47">
        <f>VLOOKUP($H283,[1]EDA!$H$6:$BH$469,42,FALSE)</f>
        <v>2</v>
      </c>
      <c r="K283" s="46">
        <f>VLOOKUP($H283,[1]EDA!$H$6:$BH$469,43,FALSE)</f>
        <v>5</v>
      </c>
      <c r="L283" s="46">
        <f>VLOOKUP($H283,[1]EDA!$H$6:$BH$469,44,FALSE)</f>
        <v>0</v>
      </c>
      <c r="M283" s="46">
        <f>VLOOKUP($H283,[1]EDA!$H$6:$BH$469,45,FALSE)</f>
        <v>0</v>
      </c>
      <c r="N283" s="46">
        <f>VLOOKUP($H283,[1]EDA!$H$6:$BH$469,46,FALSE)</f>
        <v>0</v>
      </c>
      <c r="O283" s="46">
        <f>VLOOKUP($H283,[1]EDA!$H$6:$BH$469,47,FALSE)</f>
        <v>0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>
        <v>65</v>
      </c>
      <c r="W283" s="14">
        <f t="shared" si="36"/>
        <v>7</v>
      </c>
      <c r="X283" s="21">
        <f t="shared" si="37"/>
        <v>0.1076923076923077</v>
      </c>
      <c r="Y283" s="46">
        <f>VLOOKUP($H283,[2]EDA!$H$6:$AU$469,29,FALSE)</f>
        <v>0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0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>
        <v>2</v>
      </c>
      <c r="AL283" s="49">
        <f t="shared" si="38"/>
        <v>0</v>
      </c>
      <c r="AM283" s="21">
        <f t="shared" si="39"/>
        <v>0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>
        <v>2</v>
      </c>
      <c r="BA283" s="24">
        <f t="shared" si="40"/>
        <v>0</v>
      </c>
      <c r="BB283" s="21">
        <f t="shared" si="41"/>
        <v>0</v>
      </c>
      <c r="BC283" s="46">
        <f>VLOOKUP($H283,[4]IRA!$H$7:$CH$470,68,FALSE)</f>
        <v>5</v>
      </c>
      <c r="BD283" s="46">
        <f>VLOOKUP($H283,[4]IRA!$H$7:$CH$470,69,FALSE)</f>
        <v>4</v>
      </c>
      <c r="BE283" s="46">
        <f>VLOOKUP($H283,[4]IRA!$H$7:$CH$470,70,FALSE)</f>
        <v>0</v>
      </c>
      <c r="BF283" s="46">
        <f>VLOOKUP($H283,[4]IRA!$H$7:$CH$470,71,FALSE)</f>
        <v>0</v>
      </c>
      <c r="BG283" s="46">
        <f>VLOOKUP($H283,[4]IRA!$H$7:$CH$470,72,FALSE)</f>
        <v>0</v>
      </c>
      <c r="BH283" s="46">
        <f>VLOOKUP($H283,[4]IRA!$H$7:$CH$470,73,FALSE)</f>
        <v>0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>
        <v>63</v>
      </c>
      <c r="BP283" s="14">
        <f t="shared" si="42"/>
        <v>9</v>
      </c>
      <c r="BQ283" s="21">
        <f t="shared" si="43"/>
        <v>0.14285714285714285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47">
        <f>VLOOKUP($H284,[1]EDA!$H$6:$BH$469,42,FALSE)</f>
        <v>14</v>
      </c>
      <c r="K284" s="46">
        <f>VLOOKUP($H284,[1]EDA!$H$6:$BH$469,43,FALSE)</f>
        <v>14</v>
      </c>
      <c r="L284" s="46">
        <f>VLOOKUP($H284,[1]EDA!$H$6:$BH$469,44,FALSE)</f>
        <v>0</v>
      </c>
      <c r="M284" s="46">
        <f>VLOOKUP($H284,[1]EDA!$H$6:$BH$469,45,FALSE)</f>
        <v>0</v>
      </c>
      <c r="N284" s="46">
        <f>VLOOKUP($H284,[1]EDA!$H$6:$BH$469,46,FALSE)</f>
        <v>0</v>
      </c>
      <c r="O284" s="46">
        <f>VLOOKUP($H284,[1]EDA!$H$6:$BH$469,47,FALSE)</f>
        <v>0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>
        <v>114</v>
      </c>
      <c r="W284" s="14">
        <f t="shared" si="36"/>
        <v>28</v>
      </c>
      <c r="X284" s="21">
        <f t="shared" si="37"/>
        <v>0.24561403508771928</v>
      </c>
      <c r="Y284" s="46">
        <f>VLOOKUP($H284,[2]EDA!$H$6:$AU$469,29,FALSE)</f>
        <v>0</v>
      </c>
      <c r="Z284" s="46">
        <f>VLOOKUP($H284,[2]EDA!$H$6:$AU$469,30,FALSE)</f>
        <v>2</v>
      </c>
      <c r="AA284" s="46">
        <f>VLOOKUP($H284,[2]EDA!$H$6:$AU$469,31,FALSE)</f>
        <v>0</v>
      </c>
      <c r="AB284" s="46">
        <f>VLOOKUP($H284,[2]EDA!$H$6:$AU$469,32,FALSE)</f>
        <v>0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>
        <v>4</v>
      </c>
      <c r="AL284" s="49">
        <f t="shared" si="38"/>
        <v>2</v>
      </c>
      <c r="AM284" s="21">
        <f t="shared" si="39"/>
        <v>0.5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>
        <v>0</v>
      </c>
      <c r="BA284" s="24">
        <f t="shared" si="40"/>
        <v>0</v>
      </c>
      <c r="BB284" s="21">
        <f t="shared" si="41"/>
        <v>0</v>
      </c>
      <c r="BC284" s="46">
        <f>VLOOKUP($H284,[4]IRA!$H$7:$CH$470,68,FALSE)</f>
        <v>22</v>
      </c>
      <c r="BD284" s="46">
        <f>VLOOKUP($H284,[4]IRA!$H$7:$CH$470,69,FALSE)</f>
        <v>12</v>
      </c>
      <c r="BE284" s="46">
        <f>VLOOKUP($H284,[4]IRA!$H$7:$CH$470,70,FALSE)</f>
        <v>0</v>
      </c>
      <c r="BF284" s="46">
        <f>VLOOKUP($H284,[4]IRA!$H$7:$CH$470,71,FALSE)</f>
        <v>0</v>
      </c>
      <c r="BG284" s="46">
        <f>VLOOKUP($H284,[4]IRA!$H$7:$CH$470,72,FALSE)</f>
        <v>0</v>
      </c>
      <c r="BH284" s="46">
        <f>VLOOKUP($H284,[4]IRA!$H$7:$CH$470,73,FALSE)</f>
        <v>0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>
        <v>141</v>
      </c>
      <c r="BP284" s="14">
        <f t="shared" si="42"/>
        <v>34</v>
      </c>
      <c r="BQ284" s="21">
        <f t="shared" si="43"/>
        <v>0.24113475177304963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47">
        <f>VLOOKUP($H285,[1]EDA!$H$6:$BH$469,42,FALSE)</f>
        <v>0</v>
      </c>
      <c r="K285" s="46">
        <f>VLOOKUP($H285,[1]EDA!$H$6:$BH$469,43,FALSE)</f>
        <v>0</v>
      </c>
      <c r="L285" s="46">
        <f>VLOOKUP($H285,[1]EDA!$H$6:$BH$469,44,FALSE)</f>
        <v>0</v>
      </c>
      <c r="M285" s="46">
        <f>VLOOKUP($H285,[1]EDA!$H$6:$BH$469,45,FALSE)</f>
        <v>0</v>
      </c>
      <c r="N285" s="46">
        <f>VLOOKUP($H285,[1]EDA!$H$6:$BH$469,46,FALSE)</f>
        <v>0</v>
      </c>
      <c r="O285" s="46">
        <f>VLOOKUP($H285,[1]EDA!$H$6:$BH$469,47,FALSE)</f>
        <v>0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>
        <v>106</v>
      </c>
      <c r="W285" s="14">
        <f t="shared" si="36"/>
        <v>0</v>
      </c>
      <c r="X285" s="21">
        <f t="shared" si="37"/>
        <v>0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>
        <v>0</v>
      </c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0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>
        <v>12</v>
      </c>
      <c r="BA285" s="24">
        <f t="shared" si="40"/>
        <v>0</v>
      </c>
      <c r="BB285" s="21">
        <f t="shared" si="41"/>
        <v>0</v>
      </c>
      <c r="BC285" s="46">
        <f>VLOOKUP($H285,[4]IRA!$H$7:$CH$470,68,FALSE)</f>
        <v>0</v>
      </c>
      <c r="BD285" s="46">
        <f>VLOOKUP($H285,[4]IRA!$H$7:$CH$470,69,FALSE)</f>
        <v>0</v>
      </c>
      <c r="BE285" s="46">
        <f>VLOOKUP($H285,[4]IRA!$H$7:$CH$470,70,FALSE)</f>
        <v>0</v>
      </c>
      <c r="BF285" s="46">
        <f>VLOOKUP($H285,[4]IRA!$H$7:$CH$470,71,FALSE)</f>
        <v>0</v>
      </c>
      <c r="BG285" s="46">
        <f>VLOOKUP($H285,[4]IRA!$H$7:$CH$470,72,FALSE)</f>
        <v>0</v>
      </c>
      <c r="BH285" s="46">
        <f>VLOOKUP($H285,[4]IRA!$H$7:$CH$470,73,FALSE)</f>
        <v>0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>
        <v>145</v>
      </c>
      <c r="BP285" s="14">
        <f t="shared" si="42"/>
        <v>0</v>
      </c>
      <c r="BQ285" s="21">
        <f t="shared" si="43"/>
        <v>0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47">
        <f>VLOOKUP($H286,[1]EDA!$H$6:$BH$469,42,FALSE)</f>
        <v>5</v>
      </c>
      <c r="K286" s="46">
        <f>VLOOKUP($H286,[1]EDA!$H$6:$BH$469,43,FALSE)</f>
        <v>0</v>
      </c>
      <c r="L286" s="46">
        <f>VLOOKUP($H286,[1]EDA!$H$6:$BH$469,44,FALSE)</f>
        <v>0</v>
      </c>
      <c r="M286" s="46">
        <f>VLOOKUP($H286,[1]EDA!$H$6:$BH$469,45,FALSE)</f>
        <v>0</v>
      </c>
      <c r="N286" s="46">
        <f>VLOOKUP($H286,[1]EDA!$H$6:$BH$469,46,FALSE)</f>
        <v>0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>
        <v>66</v>
      </c>
      <c r="W286" s="14">
        <f t="shared" si="36"/>
        <v>5</v>
      </c>
      <c r="X286" s="21">
        <f t="shared" si="37"/>
        <v>7.575757575757576E-2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>
        <v>0</v>
      </c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>
        <v>0</v>
      </c>
      <c r="BA286" s="24">
        <f t="shared" si="40"/>
        <v>0</v>
      </c>
      <c r="BB286" s="21">
        <f t="shared" si="41"/>
        <v>0</v>
      </c>
      <c r="BC286" s="46">
        <f>VLOOKUP($H286,[4]IRA!$H$7:$CH$470,68,FALSE)</f>
        <v>7</v>
      </c>
      <c r="BD286" s="46">
        <f>VLOOKUP($H286,[4]IRA!$H$7:$CH$470,69,FALSE)</f>
        <v>0</v>
      </c>
      <c r="BE286" s="46">
        <f>VLOOKUP($H286,[4]IRA!$H$7:$CH$470,70,FALSE)</f>
        <v>0</v>
      </c>
      <c r="BF286" s="46">
        <f>VLOOKUP($H286,[4]IRA!$H$7:$CH$470,71,FALSE)</f>
        <v>0</v>
      </c>
      <c r="BG286" s="46">
        <f>VLOOKUP($H286,[4]IRA!$H$7:$CH$470,72,FALSE)</f>
        <v>0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>
        <v>140</v>
      </c>
      <c r="BP286" s="14">
        <f t="shared" si="42"/>
        <v>7</v>
      </c>
      <c r="BQ286" s="21">
        <f t="shared" si="43"/>
        <v>0.05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47">
        <f>VLOOKUP($H287,[1]EDA!$H$6:$BH$469,42,FALSE)</f>
        <v>6</v>
      </c>
      <c r="K287" s="46">
        <f>VLOOKUP($H287,[1]EDA!$H$6:$BH$469,43,FALSE)</f>
        <v>11</v>
      </c>
      <c r="L287" s="46">
        <f>VLOOKUP($H287,[1]EDA!$H$6:$BH$469,44,FALSE)</f>
        <v>1</v>
      </c>
      <c r="M287" s="46">
        <f>VLOOKUP($H287,[1]EDA!$H$6:$BH$469,45,FALSE)</f>
        <v>0</v>
      </c>
      <c r="N287" s="46">
        <f>VLOOKUP($H287,[1]EDA!$H$6:$BH$469,46,FALSE)</f>
        <v>0</v>
      </c>
      <c r="O287" s="46">
        <f>VLOOKUP($H287,[1]EDA!$H$6:$BH$469,47,FALSE)</f>
        <v>0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>
        <v>143</v>
      </c>
      <c r="W287" s="14">
        <f t="shared" si="36"/>
        <v>18</v>
      </c>
      <c r="X287" s="21">
        <f t="shared" si="37"/>
        <v>0.12587412587412589</v>
      </c>
      <c r="Y287" s="46">
        <f>VLOOKUP($H287,[2]EDA!$H$6:$AU$469,29,FALSE)</f>
        <v>0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>
        <v>0</v>
      </c>
      <c r="AL287" s="49">
        <f t="shared" si="38"/>
        <v>0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1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>
        <v>0</v>
      </c>
      <c r="BA287" s="24">
        <f t="shared" si="40"/>
        <v>1</v>
      </c>
      <c r="BB287" s="21">
        <f t="shared" si="41"/>
        <v>0</v>
      </c>
      <c r="BC287" s="46">
        <f>VLOOKUP($H287,[4]IRA!$H$7:$CH$470,68,FALSE)</f>
        <v>38</v>
      </c>
      <c r="BD287" s="46">
        <f>VLOOKUP($H287,[4]IRA!$H$7:$CH$470,69,FALSE)</f>
        <v>26</v>
      </c>
      <c r="BE287" s="46">
        <f>VLOOKUP($H287,[4]IRA!$H$7:$CH$470,70,FALSE)</f>
        <v>8</v>
      </c>
      <c r="BF287" s="46">
        <f>VLOOKUP($H287,[4]IRA!$H$7:$CH$470,71,FALSE)</f>
        <v>0</v>
      </c>
      <c r="BG287" s="46">
        <f>VLOOKUP($H287,[4]IRA!$H$7:$CH$470,72,FALSE)</f>
        <v>0</v>
      </c>
      <c r="BH287" s="46">
        <f>VLOOKUP($H287,[4]IRA!$H$7:$CH$470,73,FALSE)</f>
        <v>0</v>
      </c>
      <c r="BI287" s="46">
        <f>VLOOKUP($H287,[4]IRA!$H$7:$CH$470,74,FALSE)</f>
        <v>0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>
        <v>314</v>
      </c>
      <c r="BP287" s="14">
        <f t="shared" si="42"/>
        <v>72</v>
      </c>
      <c r="BQ287" s="21">
        <f t="shared" si="43"/>
        <v>0.22929936305732485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47">
        <f>VLOOKUP($H288,[1]EDA!$H$6:$BH$469,42,FALSE)</f>
        <v>10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0</v>
      </c>
      <c r="O288" s="46">
        <f>VLOOKUP($H288,[1]EDA!$H$6:$BH$469,47,FALSE)</f>
        <v>0</v>
      </c>
      <c r="P288" s="46">
        <f>VLOOKUP($H288,[1]EDA!$H$6:$BH$469,48,FALSE)</f>
        <v>0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>
        <v>60</v>
      </c>
      <c r="W288" s="14">
        <f t="shared" si="36"/>
        <v>10</v>
      </c>
      <c r="X288" s="21">
        <f t="shared" si="37"/>
        <v>0.16666666666666666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>
        <v>0</v>
      </c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>
        <v>9</v>
      </c>
      <c r="BA288" s="24">
        <f t="shared" si="40"/>
        <v>0</v>
      </c>
      <c r="BB288" s="21">
        <f t="shared" si="41"/>
        <v>0</v>
      </c>
      <c r="BC288" s="46">
        <f>VLOOKUP($H288,[4]IRA!$H$7:$CH$470,68,FALSE)</f>
        <v>2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>
        <v>354</v>
      </c>
      <c r="BP288" s="14">
        <f t="shared" si="42"/>
        <v>2</v>
      </c>
      <c r="BQ288" s="21">
        <f t="shared" si="43"/>
        <v>5.6497175141242938E-3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47">
        <f>VLOOKUP($H289,[1]EDA!$H$6:$BH$469,42,FALSE)</f>
        <v>9</v>
      </c>
      <c r="K289" s="46">
        <f>VLOOKUP($H289,[1]EDA!$H$6:$BH$469,43,FALSE)</f>
        <v>5</v>
      </c>
      <c r="L289" s="46">
        <f>VLOOKUP($H289,[1]EDA!$H$6:$BH$469,44,FALSE)</f>
        <v>0</v>
      </c>
      <c r="M289" s="46">
        <f>VLOOKUP($H289,[1]EDA!$H$6:$BH$469,45,FALSE)</f>
        <v>0</v>
      </c>
      <c r="N289" s="46">
        <f>VLOOKUP($H289,[1]EDA!$H$6:$BH$469,46,FALSE)</f>
        <v>0</v>
      </c>
      <c r="O289" s="46">
        <f>VLOOKUP($H289,[1]EDA!$H$6:$BH$469,47,FALSE)</f>
        <v>0</v>
      </c>
      <c r="P289" s="46">
        <f>VLOOKUP($H289,[1]EDA!$H$6:$BH$469,48,FALSE)</f>
        <v>0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>
        <v>75</v>
      </c>
      <c r="W289" s="14">
        <f t="shared" si="36"/>
        <v>14</v>
      </c>
      <c r="X289" s="21">
        <f t="shared" si="37"/>
        <v>0.18666666666666668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>
        <v>0</v>
      </c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>
        <v>0</v>
      </c>
      <c r="BA289" s="24">
        <f t="shared" si="40"/>
        <v>0</v>
      </c>
      <c r="BB289" s="21">
        <f t="shared" si="41"/>
        <v>0</v>
      </c>
      <c r="BC289" s="46">
        <f>VLOOKUP($H289,[4]IRA!$H$7:$CH$470,68,FALSE)</f>
        <v>5</v>
      </c>
      <c r="BD289" s="46">
        <f>VLOOKUP($H289,[4]IRA!$H$7:$CH$470,69,FALSE)</f>
        <v>13</v>
      </c>
      <c r="BE289" s="46">
        <f>VLOOKUP($H289,[4]IRA!$H$7:$CH$470,70,FALSE)</f>
        <v>0</v>
      </c>
      <c r="BF289" s="46">
        <f>VLOOKUP($H289,[4]IRA!$H$7:$CH$470,71,FALSE)</f>
        <v>0</v>
      </c>
      <c r="BG289" s="46">
        <f>VLOOKUP($H289,[4]IRA!$H$7:$CH$470,72,FALSE)</f>
        <v>0</v>
      </c>
      <c r="BH289" s="46">
        <f>VLOOKUP($H289,[4]IRA!$H$7:$CH$470,73,FALSE)</f>
        <v>0</v>
      </c>
      <c r="BI289" s="46">
        <f>VLOOKUP($H289,[4]IRA!$H$7:$CH$470,74,FALSE)</f>
        <v>0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>
        <v>235</v>
      </c>
      <c r="BP289" s="14">
        <f t="shared" si="42"/>
        <v>18</v>
      </c>
      <c r="BQ289" s="21">
        <f t="shared" si="43"/>
        <v>7.6595744680851063E-2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0</v>
      </c>
      <c r="N290" s="46">
        <f>VLOOKUP($H290,[1]EDA!$H$6:$BH$469,46,FALSE)</f>
        <v>0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>
        <v>175</v>
      </c>
      <c r="W290" s="14">
        <f t="shared" si="36"/>
        <v>0</v>
      </c>
      <c r="X290" s="21">
        <f t="shared" si="37"/>
        <v>0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0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>
        <v>18</v>
      </c>
      <c r="AL290" s="49">
        <f t="shared" si="38"/>
        <v>0</v>
      </c>
      <c r="AM290" s="21">
        <f t="shared" si="39"/>
        <v>0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0</v>
      </c>
      <c r="AQ290" s="46">
        <f>VLOOKUP($H290,[3]IRA!$H$6:$BH$469,45,FALSE)</f>
        <v>0</v>
      </c>
      <c r="AR290" s="46">
        <f>VLOOKUP($H290,[3]IRA!$H$6:$BH$469,46,FALSE)</f>
        <v>0</v>
      </c>
      <c r="AS290" s="46">
        <f>VLOOKUP($H290,[3]IRA!$H$6:$BH$469,47,FALSE)</f>
        <v>0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>
        <v>19</v>
      </c>
      <c r="BA290" s="24">
        <f t="shared" si="40"/>
        <v>0</v>
      </c>
      <c r="BB290" s="21">
        <f t="shared" si="41"/>
        <v>0</v>
      </c>
      <c r="BC290" s="46">
        <f>VLOOKUP($H290,[4]IRA!$H$7:$CH$470,68,FALSE)</f>
        <v>0</v>
      </c>
      <c r="BD290" s="46">
        <f>VLOOKUP($H290,[4]IRA!$H$7:$CH$470,69,FALSE)</f>
        <v>0</v>
      </c>
      <c r="BE290" s="46">
        <f>VLOOKUP($H290,[4]IRA!$H$7:$CH$470,70,FALSE)</f>
        <v>0</v>
      </c>
      <c r="BF290" s="46">
        <f>VLOOKUP($H290,[4]IRA!$H$7:$CH$470,71,FALSE)</f>
        <v>0</v>
      </c>
      <c r="BG290" s="46">
        <f>VLOOKUP($H290,[4]IRA!$H$7:$CH$470,72,FALSE)</f>
        <v>0</v>
      </c>
      <c r="BH290" s="46">
        <f>VLOOKUP($H290,[4]IRA!$H$7:$CH$470,73,FALSE)</f>
        <v>0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>
        <v>650</v>
      </c>
      <c r="BP290" s="14">
        <f t="shared" si="42"/>
        <v>0</v>
      </c>
      <c r="BQ290" s="21">
        <f t="shared" si="43"/>
        <v>0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47">
        <f>VLOOKUP($H291,[1]EDA!$H$6:$BH$469,42,FALSE)</f>
        <v>4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0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>
        <v>54</v>
      </c>
      <c r="W291" s="14">
        <f t="shared" si="36"/>
        <v>4</v>
      </c>
      <c r="X291" s="21">
        <f t="shared" si="37"/>
        <v>7.407407407407407E-2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>
        <v>1</v>
      </c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>
        <v>0</v>
      </c>
      <c r="BA291" s="24">
        <f t="shared" si="40"/>
        <v>0</v>
      </c>
      <c r="BB291" s="21">
        <f t="shared" si="41"/>
        <v>0</v>
      </c>
      <c r="BC291" s="46">
        <f>VLOOKUP($H291,[4]IRA!$H$7:$CH$470,68,FALSE)</f>
        <v>4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0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>
        <v>60</v>
      </c>
      <c r="BP291" s="14">
        <f t="shared" si="42"/>
        <v>4</v>
      </c>
      <c r="BQ291" s="21">
        <f t="shared" si="43"/>
        <v>6.6666666666666666E-2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47">
        <f>VLOOKUP($H292,[1]EDA!$H$6:$BH$469,42,FALSE)</f>
        <v>0</v>
      </c>
      <c r="K292" s="46">
        <f>VLOOKUP($H292,[1]EDA!$H$6:$BH$469,43,FALSE)</f>
        <v>0</v>
      </c>
      <c r="L292" s="46">
        <f>VLOOKUP($H292,[1]EDA!$H$6:$BH$469,44,FALSE)</f>
        <v>0</v>
      </c>
      <c r="M292" s="46">
        <f>VLOOKUP($H292,[1]EDA!$H$6:$BH$469,45,FALSE)</f>
        <v>0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>
        <v>61</v>
      </c>
      <c r="W292" s="14">
        <f t="shared" si="36"/>
        <v>0</v>
      </c>
      <c r="X292" s="21">
        <f t="shared" si="37"/>
        <v>0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>
        <v>0</v>
      </c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>
        <v>0</v>
      </c>
      <c r="BA292" s="24">
        <f t="shared" si="40"/>
        <v>0</v>
      </c>
      <c r="BB292" s="21">
        <f t="shared" si="41"/>
        <v>0</v>
      </c>
      <c r="BC292" s="46">
        <f>VLOOKUP($H292,[4]IRA!$H$7:$CH$470,68,FALSE)</f>
        <v>0</v>
      </c>
      <c r="BD292" s="46">
        <f>VLOOKUP($H292,[4]IRA!$H$7:$CH$470,69,FALSE)</f>
        <v>0</v>
      </c>
      <c r="BE292" s="46">
        <f>VLOOKUP($H292,[4]IRA!$H$7:$CH$470,70,FALSE)</f>
        <v>0</v>
      </c>
      <c r="BF292" s="46">
        <f>VLOOKUP($H292,[4]IRA!$H$7:$CH$470,71,FALSE)</f>
        <v>0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>
        <v>24</v>
      </c>
      <c r="BP292" s="14">
        <f t="shared" si="42"/>
        <v>0</v>
      </c>
      <c r="BQ292" s="21">
        <f t="shared" si="43"/>
        <v>0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>
        <v>19</v>
      </c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>
        <v>1</v>
      </c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>
        <v>0</v>
      </c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2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>
        <v>61</v>
      </c>
      <c r="BP293" s="14">
        <f t="shared" si="42"/>
        <v>2</v>
      </c>
      <c r="BQ293" s="21">
        <f t="shared" si="43"/>
        <v>3.2786885245901641E-2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47">
        <f>VLOOKUP($H294,[1]EDA!$H$6:$BH$469,42,FALSE)</f>
        <v>7</v>
      </c>
      <c r="K294" s="46">
        <f>VLOOKUP($H294,[1]EDA!$H$6:$BH$469,43,FALSE)</f>
        <v>5</v>
      </c>
      <c r="L294" s="46">
        <f>VLOOKUP($H294,[1]EDA!$H$6:$BH$469,44,FALSE)</f>
        <v>0</v>
      </c>
      <c r="M294" s="46">
        <f>VLOOKUP($H294,[1]EDA!$H$6:$BH$469,45,FALSE)</f>
        <v>0</v>
      </c>
      <c r="N294" s="46">
        <f>VLOOKUP($H294,[1]EDA!$H$6:$BH$469,46,FALSE)</f>
        <v>0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>
        <v>35</v>
      </c>
      <c r="W294" s="14">
        <f t="shared" si="36"/>
        <v>12</v>
      </c>
      <c r="X294" s="21">
        <f t="shared" si="37"/>
        <v>0.34285714285714286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>
        <v>1</v>
      </c>
      <c r="AL294" s="49">
        <f t="shared" si="38"/>
        <v>0</v>
      </c>
      <c r="AM294" s="21">
        <f t="shared" si="39"/>
        <v>0</v>
      </c>
      <c r="AN294" s="46">
        <f>VLOOKUP($H294,[3]IRA!$H$6:$BH$469,42,FALSE)</f>
        <v>0</v>
      </c>
      <c r="AO294" s="46">
        <f>VLOOKUP($H294,[3]IRA!$H$6:$BH$469,43,FALSE)</f>
        <v>0</v>
      </c>
      <c r="AP294" s="46">
        <f>VLOOKUP($H294,[3]IRA!$H$6:$BH$469,44,FALSE)</f>
        <v>0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>
        <v>0</v>
      </c>
      <c r="BA294" s="24">
        <f t="shared" si="40"/>
        <v>0</v>
      </c>
      <c r="BB294" s="21">
        <f t="shared" si="41"/>
        <v>0</v>
      </c>
      <c r="BC294" s="46">
        <f>VLOOKUP($H294,[4]IRA!$H$7:$CH$470,68,FALSE)</f>
        <v>18</v>
      </c>
      <c r="BD294" s="46">
        <f>VLOOKUP($H294,[4]IRA!$H$7:$CH$470,69,FALSE)</f>
        <v>7</v>
      </c>
      <c r="BE294" s="46">
        <f>VLOOKUP($H294,[4]IRA!$H$7:$CH$470,70,FALSE)</f>
        <v>0</v>
      </c>
      <c r="BF294" s="46">
        <f>VLOOKUP($H294,[4]IRA!$H$7:$CH$470,71,FALSE)</f>
        <v>0</v>
      </c>
      <c r="BG294" s="46">
        <f>VLOOKUP($H294,[4]IRA!$H$7:$CH$470,72,FALSE)</f>
        <v>0</v>
      </c>
      <c r="BH294" s="46">
        <f>VLOOKUP($H294,[4]IRA!$H$7:$CH$470,73,FALSE)</f>
        <v>0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>
        <v>53</v>
      </c>
      <c r="BP294" s="14">
        <f t="shared" si="42"/>
        <v>25</v>
      </c>
      <c r="BQ294" s="21">
        <f t="shared" si="43"/>
        <v>0.47169811320754718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47">
        <f>VLOOKUP($H295,[1]EDA!$H$6:$BH$469,42,FALSE)</f>
        <v>4</v>
      </c>
      <c r="K295" s="46">
        <f>VLOOKUP($H295,[1]EDA!$H$6:$BH$469,43,FALSE)</f>
        <v>3</v>
      </c>
      <c r="L295" s="46">
        <f>VLOOKUP($H295,[1]EDA!$H$6:$BH$469,44,FALSE)</f>
        <v>1</v>
      </c>
      <c r="M295" s="46">
        <f>VLOOKUP($H295,[1]EDA!$H$6:$BH$469,45,FALSE)</f>
        <v>0</v>
      </c>
      <c r="N295" s="46">
        <f>VLOOKUP($H295,[1]EDA!$H$6:$BH$469,46,FALSE)</f>
        <v>0</v>
      </c>
      <c r="O295" s="46">
        <f>VLOOKUP($H295,[1]EDA!$H$6:$BH$469,47,FALSE)</f>
        <v>0</v>
      </c>
      <c r="P295" s="46">
        <f>VLOOKUP($H295,[1]EDA!$H$6:$BH$469,48,FALSE)</f>
        <v>0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>
        <v>38</v>
      </c>
      <c r="W295" s="14">
        <f t="shared" si="36"/>
        <v>8</v>
      </c>
      <c r="X295" s="21">
        <f t="shared" si="37"/>
        <v>0.21052631578947367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>
        <v>3</v>
      </c>
      <c r="AL295" s="49">
        <f t="shared" si="38"/>
        <v>0</v>
      </c>
      <c r="AM295" s="21">
        <f t="shared" si="39"/>
        <v>0</v>
      </c>
      <c r="AN295" s="46">
        <f>VLOOKUP($H295,[3]IRA!$H$6:$BH$469,42,FALSE)</f>
        <v>0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0</v>
      </c>
      <c r="AT295" s="46">
        <f>VLOOKUP($H295,[3]IRA!$H$6:$BH$469,48,FALSE)</f>
        <v>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>
        <v>0</v>
      </c>
      <c r="BA295" s="24">
        <f t="shared" si="40"/>
        <v>0</v>
      </c>
      <c r="BB295" s="21">
        <f t="shared" si="41"/>
        <v>0</v>
      </c>
      <c r="BC295" s="46">
        <f>VLOOKUP($H295,[4]IRA!$H$7:$CH$470,68,FALSE)</f>
        <v>13</v>
      </c>
      <c r="BD295" s="46">
        <f>VLOOKUP($H295,[4]IRA!$H$7:$CH$470,69,FALSE)</f>
        <v>4</v>
      </c>
      <c r="BE295" s="46">
        <f>VLOOKUP($H295,[4]IRA!$H$7:$CH$470,70,FALSE)</f>
        <v>5</v>
      </c>
      <c r="BF295" s="46">
        <f>VLOOKUP($H295,[4]IRA!$H$7:$CH$470,71,FALSE)</f>
        <v>0</v>
      </c>
      <c r="BG295" s="46">
        <f>VLOOKUP($H295,[4]IRA!$H$7:$CH$470,72,FALSE)</f>
        <v>0</v>
      </c>
      <c r="BH295" s="46">
        <f>VLOOKUP($H295,[4]IRA!$H$7:$CH$470,73,FALSE)</f>
        <v>0</v>
      </c>
      <c r="BI295" s="46">
        <f>VLOOKUP($H295,[4]IRA!$H$7:$CH$470,74,FALSE)</f>
        <v>0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>
        <v>100</v>
      </c>
      <c r="BP295" s="14">
        <f t="shared" si="42"/>
        <v>22</v>
      </c>
      <c r="BQ295" s="21">
        <f t="shared" si="43"/>
        <v>0.22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47">
        <f>VLOOKUP($H296,[1]EDA!$H$6:$BH$469,42,FALSE)</f>
        <v>3</v>
      </c>
      <c r="K296" s="46">
        <f>VLOOKUP($H296,[1]EDA!$H$6:$BH$469,43,FALSE)</f>
        <v>1</v>
      </c>
      <c r="L296" s="46">
        <f>VLOOKUP($H296,[1]EDA!$H$6:$BH$469,44,FALSE)</f>
        <v>0</v>
      </c>
      <c r="M296" s="46">
        <f>VLOOKUP($H296,[1]EDA!$H$6:$BH$469,45,FALSE)</f>
        <v>0</v>
      </c>
      <c r="N296" s="46">
        <f>VLOOKUP($H296,[1]EDA!$H$6:$BH$469,46,FALSE)</f>
        <v>0</v>
      </c>
      <c r="O296" s="46">
        <f>VLOOKUP($H296,[1]EDA!$H$6:$BH$469,47,FALSE)</f>
        <v>0</v>
      </c>
      <c r="P296" s="46">
        <f>VLOOKUP($H296,[1]EDA!$H$6:$BH$469,48,FALSE)</f>
        <v>0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>
        <v>38</v>
      </c>
      <c r="W296" s="14">
        <f t="shared" si="36"/>
        <v>4</v>
      </c>
      <c r="X296" s="21">
        <f t="shared" si="37"/>
        <v>0.10526315789473684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>
        <v>1</v>
      </c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0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>
        <v>0</v>
      </c>
      <c r="BA296" s="24">
        <f t="shared" si="40"/>
        <v>0</v>
      </c>
      <c r="BB296" s="21">
        <f t="shared" si="41"/>
        <v>0</v>
      </c>
      <c r="BC296" s="46">
        <f>VLOOKUP($H296,[4]IRA!$H$7:$CH$470,68,FALSE)</f>
        <v>4</v>
      </c>
      <c r="BD296" s="46">
        <f>VLOOKUP($H296,[4]IRA!$H$7:$CH$470,69,FALSE)</f>
        <v>4</v>
      </c>
      <c r="BE296" s="46">
        <f>VLOOKUP($H296,[4]IRA!$H$7:$CH$470,70,FALSE)</f>
        <v>0</v>
      </c>
      <c r="BF296" s="46">
        <f>VLOOKUP($H296,[4]IRA!$H$7:$CH$470,71,FALSE)</f>
        <v>0</v>
      </c>
      <c r="BG296" s="46">
        <f>VLOOKUP($H296,[4]IRA!$H$7:$CH$470,72,FALSE)</f>
        <v>0</v>
      </c>
      <c r="BH296" s="46">
        <f>VLOOKUP($H296,[4]IRA!$H$7:$CH$470,73,FALSE)</f>
        <v>0</v>
      </c>
      <c r="BI296" s="46">
        <f>VLOOKUP($H296,[4]IRA!$H$7:$CH$470,74,FALSE)</f>
        <v>0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>
        <v>63</v>
      </c>
      <c r="BP296" s="14">
        <f t="shared" si="42"/>
        <v>8</v>
      </c>
      <c r="BQ296" s="21">
        <f t="shared" si="43"/>
        <v>0.12698412698412698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47">
        <f>VLOOKUP($H297,[1]EDA!$H$6:$BH$469,42,FALSE)</f>
        <v>0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0</v>
      </c>
      <c r="N297" s="46">
        <f>VLOOKUP($H297,[1]EDA!$H$6:$BH$469,46,FALSE)</f>
        <v>0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>
        <v>35</v>
      </c>
      <c r="W297" s="14">
        <f t="shared" si="36"/>
        <v>0</v>
      </c>
      <c r="X297" s="21">
        <f t="shared" si="37"/>
        <v>0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>
        <v>1</v>
      </c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>
        <v>0</v>
      </c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0</v>
      </c>
      <c r="BH297" s="46">
        <f>VLOOKUP($H297,[4]IRA!$H$7:$CH$470,73,FALSE)</f>
        <v>0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>
        <v>43</v>
      </c>
      <c r="BP297" s="14">
        <f t="shared" si="42"/>
        <v>0</v>
      </c>
      <c r="BQ297" s="21">
        <f t="shared" si="43"/>
        <v>0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47">
        <f>VLOOKUP($H298,[1]EDA!$H$6:$BH$469,42,FALSE)</f>
        <v>3</v>
      </c>
      <c r="K298" s="46">
        <f>VLOOKUP($H298,[1]EDA!$H$6:$BH$469,43,FALSE)</f>
        <v>1</v>
      </c>
      <c r="L298" s="46">
        <f>VLOOKUP($H298,[1]EDA!$H$6:$BH$469,44,FALSE)</f>
        <v>0</v>
      </c>
      <c r="M298" s="46">
        <f>VLOOKUP($H298,[1]EDA!$H$6:$BH$469,45,FALSE)</f>
        <v>0</v>
      </c>
      <c r="N298" s="46">
        <f>VLOOKUP($H298,[1]EDA!$H$6:$BH$469,46,FALSE)</f>
        <v>0</v>
      </c>
      <c r="O298" s="46">
        <f>VLOOKUP($H298,[1]EDA!$H$6:$BH$469,47,FALSE)</f>
        <v>0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>
        <v>3</v>
      </c>
      <c r="W298" s="14">
        <f t="shared" si="36"/>
        <v>4</v>
      </c>
      <c r="X298" s="21">
        <f t="shared" si="37"/>
        <v>1.3333333333333333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>
        <v>0</v>
      </c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>
        <v>0</v>
      </c>
      <c r="BA298" s="24">
        <f t="shared" si="40"/>
        <v>0</v>
      </c>
      <c r="BB298" s="21">
        <f t="shared" si="41"/>
        <v>0</v>
      </c>
      <c r="BC298" s="46">
        <f>VLOOKUP($H298,[4]IRA!$H$7:$CH$470,68,FALSE)</f>
        <v>15</v>
      </c>
      <c r="BD298" s="46">
        <f>VLOOKUP($H298,[4]IRA!$H$7:$CH$470,69,FALSE)</f>
        <v>2</v>
      </c>
      <c r="BE298" s="46">
        <f>VLOOKUP($H298,[4]IRA!$H$7:$CH$470,70,FALSE)</f>
        <v>2</v>
      </c>
      <c r="BF298" s="46">
        <f>VLOOKUP($H298,[4]IRA!$H$7:$CH$470,71,FALSE)</f>
        <v>0</v>
      </c>
      <c r="BG298" s="46">
        <f>VLOOKUP($H298,[4]IRA!$H$7:$CH$470,72,FALSE)</f>
        <v>0</v>
      </c>
      <c r="BH298" s="46">
        <f>VLOOKUP($H298,[4]IRA!$H$7:$CH$470,73,FALSE)</f>
        <v>0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>
        <v>87</v>
      </c>
      <c r="BP298" s="14">
        <f t="shared" si="42"/>
        <v>19</v>
      </c>
      <c r="BQ298" s="21">
        <f t="shared" si="43"/>
        <v>0.21839080459770116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47">
        <f>VLOOKUP($H299,[1]EDA!$H$6:$BH$469,42,FALSE)</f>
        <v>0</v>
      </c>
      <c r="K299" s="46">
        <f>VLOOKUP($H299,[1]EDA!$H$6:$BH$469,43,FALSE)</f>
        <v>5</v>
      </c>
      <c r="L299" s="46">
        <f>VLOOKUP($H299,[1]EDA!$H$6:$BH$469,44,FALSE)</f>
        <v>0</v>
      </c>
      <c r="M299" s="46">
        <f>VLOOKUP($H299,[1]EDA!$H$6:$BH$469,45,FALSE)</f>
        <v>0</v>
      </c>
      <c r="N299" s="46">
        <f>VLOOKUP($H299,[1]EDA!$H$6:$BH$469,46,FALSE)</f>
        <v>0</v>
      </c>
      <c r="O299" s="46">
        <f>VLOOKUP($H299,[1]EDA!$H$6:$BH$469,47,FALSE)</f>
        <v>0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>
        <v>15</v>
      </c>
      <c r="W299" s="14">
        <f t="shared" si="36"/>
        <v>5</v>
      </c>
      <c r="X299" s="21">
        <f t="shared" si="37"/>
        <v>0.33333333333333331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>
        <v>0</v>
      </c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>
        <v>0</v>
      </c>
      <c r="BA299" s="24">
        <f t="shared" si="40"/>
        <v>0</v>
      </c>
      <c r="BB299" s="21">
        <f t="shared" si="41"/>
        <v>0</v>
      </c>
      <c r="BC299" s="46">
        <f>VLOOKUP($H299,[4]IRA!$H$7:$CH$470,68,FALSE)</f>
        <v>6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0</v>
      </c>
      <c r="BG299" s="46">
        <f>VLOOKUP($H299,[4]IRA!$H$7:$CH$470,72,FALSE)</f>
        <v>0</v>
      </c>
      <c r="BH299" s="46">
        <f>VLOOKUP($H299,[4]IRA!$H$7:$CH$470,73,FALSE)</f>
        <v>0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>
        <v>44</v>
      </c>
      <c r="BP299" s="14">
        <f t="shared" si="42"/>
        <v>6</v>
      </c>
      <c r="BQ299" s="21">
        <f t="shared" si="43"/>
        <v>0.13636363636363635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47">
        <f>VLOOKUP($H300,[1]EDA!$H$6:$BH$469,42,FALSE)</f>
        <v>1</v>
      </c>
      <c r="K300" s="46">
        <f>VLOOKUP($H300,[1]EDA!$H$6:$BH$469,43,FALSE)</f>
        <v>7</v>
      </c>
      <c r="L300" s="46">
        <f>VLOOKUP($H300,[1]EDA!$H$6:$BH$469,44,FALSE)</f>
        <v>0</v>
      </c>
      <c r="M300" s="46">
        <f>VLOOKUP($H300,[1]EDA!$H$6:$BH$469,45,FALSE)</f>
        <v>0</v>
      </c>
      <c r="N300" s="46">
        <f>VLOOKUP($H300,[1]EDA!$H$6:$BH$469,46,FALSE)</f>
        <v>0</v>
      </c>
      <c r="O300" s="46">
        <f>VLOOKUP($H300,[1]EDA!$H$6:$BH$469,47,FALSE)</f>
        <v>0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>
        <v>0</v>
      </c>
      <c r="W300" s="14">
        <f t="shared" si="36"/>
        <v>8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2</v>
      </c>
      <c r="AA300" s="46">
        <f>VLOOKUP($H300,[2]EDA!$H$6:$AU$469,31,FALSE)</f>
        <v>0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>
        <v>0</v>
      </c>
      <c r="AL300" s="49">
        <f t="shared" si="38"/>
        <v>2</v>
      </c>
      <c r="AM300" s="21">
        <f t="shared" si="39"/>
        <v>0</v>
      </c>
      <c r="AN300" s="46">
        <f>VLOOKUP($H300,[3]IRA!$H$6:$BH$469,42,FALSE)</f>
        <v>0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>
        <v>0</v>
      </c>
      <c r="BA300" s="24">
        <f t="shared" si="40"/>
        <v>0</v>
      </c>
      <c r="BB300" s="21">
        <f t="shared" si="41"/>
        <v>0</v>
      </c>
      <c r="BC300" s="46">
        <f>VLOOKUP($H300,[4]IRA!$H$7:$CH$470,68,FALSE)</f>
        <v>2</v>
      </c>
      <c r="BD300" s="46">
        <f>VLOOKUP($H300,[4]IRA!$H$7:$CH$470,69,FALSE)</f>
        <v>0</v>
      </c>
      <c r="BE300" s="46">
        <f>VLOOKUP($H300,[4]IRA!$H$7:$CH$470,70,FALSE)</f>
        <v>0</v>
      </c>
      <c r="BF300" s="46">
        <f>VLOOKUP($H300,[4]IRA!$H$7:$CH$470,71,FALSE)</f>
        <v>0</v>
      </c>
      <c r="BG300" s="46">
        <f>VLOOKUP($H300,[4]IRA!$H$7:$CH$470,72,FALSE)</f>
        <v>0</v>
      </c>
      <c r="BH300" s="46">
        <f>VLOOKUP($H300,[4]IRA!$H$7:$CH$470,73,FALSE)</f>
        <v>0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>
        <v>39</v>
      </c>
      <c r="BP300" s="14">
        <f t="shared" si="42"/>
        <v>2</v>
      </c>
      <c r="BQ300" s="21">
        <f t="shared" si="43"/>
        <v>5.128205128205128E-2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47">
        <f>VLOOKUP($H301,[1]EDA!$H$6:$BH$469,42,FALSE)</f>
        <v>1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0</v>
      </c>
      <c r="N301" s="46">
        <f>VLOOKUP($H301,[1]EDA!$H$6:$BH$469,46,FALSE)</f>
        <v>0</v>
      </c>
      <c r="O301" s="46">
        <f>VLOOKUP($H301,[1]EDA!$H$6:$BH$469,47,FALSE)</f>
        <v>0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>
        <v>24</v>
      </c>
      <c r="W301" s="14">
        <f t="shared" si="36"/>
        <v>1</v>
      </c>
      <c r="X301" s="21">
        <f t="shared" si="37"/>
        <v>4.1666666666666664E-2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>
        <v>0</v>
      </c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>
        <v>0</v>
      </c>
      <c r="BA301" s="24">
        <f t="shared" si="40"/>
        <v>0</v>
      </c>
      <c r="BB301" s="21">
        <f t="shared" si="41"/>
        <v>0</v>
      </c>
      <c r="BC301" s="46">
        <f>VLOOKUP($H301,[4]IRA!$H$7:$CH$470,68,FALSE)</f>
        <v>7</v>
      </c>
      <c r="BD301" s="46">
        <f>VLOOKUP($H301,[4]IRA!$H$7:$CH$470,69,FALSE)</f>
        <v>7</v>
      </c>
      <c r="BE301" s="46">
        <f>VLOOKUP($H301,[4]IRA!$H$7:$CH$470,70,FALSE)</f>
        <v>0</v>
      </c>
      <c r="BF301" s="46">
        <f>VLOOKUP($H301,[4]IRA!$H$7:$CH$470,71,FALSE)</f>
        <v>0</v>
      </c>
      <c r="BG301" s="46">
        <f>VLOOKUP($H301,[4]IRA!$H$7:$CH$470,72,FALSE)</f>
        <v>0</v>
      </c>
      <c r="BH301" s="46">
        <f>VLOOKUP($H301,[4]IRA!$H$7:$CH$470,73,FALSE)</f>
        <v>0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>
        <v>75</v>
      </c>
      <c r="BP301" s="14">
        <f t="shared" si="42"/>
        <v>14</v>
      </c>
      <c r="BQ301" s="21">
        <f t="shared" si="43"/>
        <v>0.18666666666666668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47">
        <f>VLOOKUP($H302,[1]EDA!$H$6:$BH$469,42,FALSE)</f>
        <v>1</v>
      </c>
      <c r="K302" s="46">
        <f>VLOOKUP($H302,[1]EDA!$H$6:$BH$469,43,FALSE)</f>
        <v>4</v>
      </c>
      <c r="L302" s="46">
        <f>VLOOKUP($H302,[1]EDA!$H$6:$BH$469,44,FALSE)</f>
        <v>0</v>
      </c>
      <c r="M302" s="46">
        <f>VLOOKUP($H302,[1]EDA!$H$6:$BH$469,45,FALSE)</f>
        <v>0</v>
      </c>
      <c r="N302" s="46">
        <f>VLOOKUP($H302,[1]EDA!$H$6:$BH$469,46,FALSE)</f>
        <v>0</v>
      </c>
      <c r="O302" s="46">
        <f>VLOOKUP($H302,[1]EDA!$H$6:$BH$469,47,FALSE)</f>
        <v>0</v>
      </c>
      <c r="P302" s="46">
        <f>VLOOKUP($H302,[1]EDA!$H$6:$BH$469,48,FALSE)</f>
        <v>0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>
        <v>81</v>
      </c>
      <c r="W302" s="14">
        <f t="shared" si="36"/>
        <v>5</v>
      </c>
      <c r="X302" s="21">
        <f t="shared" si="37"/>
        <v>6.1728395061728392E-2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>
        <v>80</v>
      </c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>
        <v>0</v>
      </c>
      <c r="BA302" s="24">
        <f t="shared" si="40"/>
        <v>0</v>
      </c>
      <c r="BB302" s="21">
        <f t="shared" si="41"/>
        <v>0</v>
      </c>
      <c r="BC302" s="46">
        <f>VLOOKUP($H302,[4]IRA!$H$7:$CH$470,68,FALSE)</f>
        <v>4</v>
      </c>
      <c r="BD302" s="46">
        <f>VLOOKUP($H302,[4]IRA!$H$7:$CH$470,69,FALSE)</f>
        <v>4</v>
      </c>
      <c r="BE302" s="46">
        <f>VLOOKUP($H302,[4]IRA!$H$7:$CH$470,70,FALSE)</f>
        <v>2</v>
      </c>
      <c r="BF302" s="46">
        <f>VLOOKUP($H302,[4]IRA!$H$7:$CH$470,71,FALSE)</f>
        <v>0</v>
      </c>
      <c r="BG302" s="46">
        <f>VLOOKUP($H302,[4]IRA!$H$7:$CH$470,72,FALSE)</f>
        <v>0</v>
      </c>
      <c r="BH302" s="46">
        <f>VLOOKUP($H302,[4]IRA!$H$7:$CH$470,73,FALSE)</f>
        <v>0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>
        <v>333</v>
      </c>
      <c r="BP302" s="14">
        <f t="shared" si="42"/>
        <v>10</v>
      </c>
      <c r="BQ302" s="21">
        <f t="shared" si="43"/>
        <v>3.003003003003003E-2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47">
        <f>VLOOKUP($H303,[1]EDA!$H$6:$BH$469,42,FALSE)</f>
        <v>1</v>
      </c>
      <c r="K303" s="46">
        <f>VLOOKUP($H303,[1]EDA!$H$6:$BH$469,43,FALSE)</f>
        <v>1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0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>
        <v>12</v>
      </c>
      <c r="W303" s="14">
        <f t="shared" si="36"/>
        <v>2</v>
      </c>
      <c r="X303" s="21">
        <f t="shared" si="37"/>
        <v>0.16666666666666666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>
        <v>0</v>
      </c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>
        <v>0</v>
      </c>
      <c r="BA303" s="24">
        <f t="shared" si="40"/>
        <v>0</v>
      </c>
      <c r="BB303" s="21">
        <f t="shared" si="41"/>
        <v>0</v>
      </c>
      <c r="BC303" s="46">
        <f>VLOOKUP($H303,[4]IRA!$H$7:$CH$470,68,FALSE)</f>
        <v>6</v>
      </c>
      <c r="BD303" s="46">
        <f>VLOOKUP($H303,[4]IRA!$H$7:$CH$470,69,FALSE)</f>
        <v>0</v>
      </c>
      <c r="BE303" s="46">
        <f>VLOOKUP($H303,[4]IRA!$H$7:$CH$470,70,FALSE)</f>
        <v>0</v>
      </c>
      <c r="BF303" s="46">
        <f>VLOOKUP($H303,[4]IRA!$H$7:$CH$470,71,FALSE)</f>
        <v>0</v>
      </c>
      <c r="BG303" s="46">
        <f>VLOOKUP($H303,[4]IRA!$H$7:$CH$470,72,FALSE)</f>
        <v>0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>
        <v>58</v>
      </c>
      <c r="BP303" s="14">
        <f t="shared" si="42"/>
        <v>6</v>
      </c>
      <c r="BQ303" s="21">
        <f t="shared" si="43"/>
        <v>0.10344827586206896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47">
        <f>VLOOKUP($H304,[1]EDA!$H$6:$BH$469,42,FALSE)</f>
        <v>6</v>
      </c>
      <c r="K304" s="46">
        <f>VLOOKUP($H304,[1]EDA!$H$6:$BH$469,43,FALSE)</f>
        <v>1</v>
      </c>
      <c r="L304" s="46">
        <f>VLOOKUP($H304,[1]EDA!$H$6:$BH$469,44,FALSE)</f>
        <v>0</v>
      </c>
      <c r="M304" s="46">
        <f>VLOOKUP($H304,[1]EDA!$H$6:$BH$469,45,FALSE)</f>
        <v>0</v>
      </c>
      <c r="N304" s="46">
        <f>VLOOKUP($H304,[1]EDA!$H$6:$BH$469,46,FALSE)</f>
        <v>0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>
        <v>91</v>
      </c>
      <c r="W304" s="14">
        <f t="shared" si="36"/>
        <v>7</v>
      </c>
      <c r="X304" s="21">
        <f t="shared" si="37"/>
        <v>7.6923076923076927E-2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>
        <v>3</v>
      </c>
      <c r="AL304" s="49">
        <f t="shared" si="38"/>
        <v>0</v>
      </c>
      <c r="AM304" s="21">
        <f t="shared" si="39"/>
        <v>0</v>
      </c>
      <c r="AN304" s="46">
        <f>VLOOKUP($H304,[3]IRA!$H$6:$BH$469,42,FALSE)</f>
        <v>2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0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>
        <v>0</v>
      </c>
      <c r="BA304" s="24">
        <f t="shared" si="40"/>
        <v>2</v>
      </c>
      <c r="BB304" s="21">
        <f t="shared" si="41"/>
        <v>0</v>
      </c>
      <c r="BC304" s="46">
        <f>VLOOKUP($H304,[4]IRA!$H$7:$CH$470,68,FALSE)</f>
        <v>14</v>
      </c>
      <c r="BD304" s="46">
        <f>VLOOKUP($H304,[4]IRA!$H$7:$CH$470,69,FALSE)</f>
        <v>4</v>
      </c>
      <c r="BE304" s="46">
        <f>VLOOKUP($H304,[4]IRA!$H$7:$CH$470,70,FALSE)</f>
        <v>0</v>
      </c>
      <c r="BF304" s="46">
        <f>VLOOKUP($H304,[4]IRA!$H$7:$CH$470,71,FALSE)</f>
        <v>0</v>
      </c>
      <c r="BG304" s="46">
        <f>VLOOKUP($H304,[4]IRA!$H$7:$CH$470,72,FALSE)</f>
        <v>0</v>
      </c>
      <c r="BH304" s="46">
        <f>VLOOKUP($H304,[4]IRA!$H$7:$CH$470,73,FALSE)</f>
        <v>0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>
        <v>63</v>
      </c>
      <c r="BP304" s="14">
        <f t="shared" si="42"/>
        <v>18</v>
      </c>
      <c r="BQ304" s="21">
        <f t="shared" si="43"/>
        <v>0.2857142857142857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47">
        <f>VLOOKUP($H305,[1]EDA!$H$6:$BH$469,42,FALSE)</f>
        <v>2</v>
      </c>
      <c r="K305" s="46">
        <f>VLOOKUP($H305,[1]EDA!$H$6:$BH$469,43,FALSE)</f>
        <v>3</v>
      </c>
      <c r="L305" s="46">
        <f>VLOOKUP($H305,[1]EDA!$H$6:$BH$469,44,FALSE)</f>
        <v>0</v>
      </c>
      <c r="M305" s="46">
        <f>VLOOKUP($H305,[1]EDA!$H$6:$BH$469,45,FALSE)</f>
        <v>0</v>
      </c>
      <c r="N305" s="46">
        <f>VLOOKUP($H305,[1]EDA!$H$6:$BH$469,46,FALSE)</f>
        <v>0</v>
      </c>
      <c r="O305" s="46">
        <f>VLOOKUP($H305,[1]EDA!$H$6:$BH$469,47,FALSE)</f>
        <v>0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>
        <v>64</v>
      </c>
      <c r="W305" s="14">
        <f t="shared" si="36"/>
        <v>5</v>
      </c>
      <c r="X305" s="21">
        <f t="shared" si="37"/>
        <v>7.8125E-2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>
        <v>3</v>
      </c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0</v>
      </c>
      <c r="AR305" s="46">
        <f>VLOOKUP($H305,[3]IRA!$H$6:$BH$469,46,FALSE)</f>
        <v>0</v>
      </c>
      <c r="AS305" s="46">
        <f>VLOOKUP($H305,[3]IRA!$H$6:$BH$469,47,FALSE)</f>
        <v>0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>
        <v>0</v>
      </c>
      <c r="BA305" s="24">
        <f t="shared" si="40"/>
        <v>1</v>
      </c>
      <c r="BB305" s="21">
        <f t="shared" si="41"/>
        <v>0</v>
      </c>
      <c r="BC305" s="46">
        <f>VLOOKUP($H305,[4]IRA!$H$7:$CH$470,68,FALSE)</f>
        <v>1</v>
      </c>
      <c r="BD305" s="46">
        <f>VLOOKUP($H305,[4]IRA!$H$7:$CH$470,69,FALSE)</f>
        <v>3</v>
      </c>
      <c r="BE305" s="46">
        <f>VLOOKUP($H305,[4]IRA!$H$7:$CH$470,70,FALSE)</f>
        <v>0</v>
      </c>
      <c r="BF305" s="46">
        <f>VLOOKUP($H305,[4]IRA!$H$7:$CH$470,71,FALSE)</f>
        <v>0</v>
      </c>
      <c r="BG305" s="46">
        <f>VLOOKUP($H305,[4]IRA!$H$7:$CH$470,72,FALSE)</f>
        <v>0</v>
      </c>
      <c r="BH305" s="46">
        <f>VLOOKUP($H305,[4]IRA!$H$7:$CH$470,73,FALSE)</f>
        <v>0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>
        <v>221</v>
      </c>
      <c r="BP305" s="14">
        <f t="shared" si="42"/>
        <v>4</v>
      </c>
      <c r="BQ305" s="21">
        <f t="shared" si="43"/>
        <v>1.8099547511312219E-2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47">
        <f>VLOOKUP($H306,[1]EDA!$H$6:$BH$469,42,FALSE)</f>
        <v>3</v>
      </c>
      <c r="K306" s="46">
        <f>VLOOKUP($H306,[1]EDA!$H$6:$BH$469,43,FALSE)</f>
        <v>13</v>
      </c>
      <c r="L306" s="46">
        <f>VLOOKUP($H306,[1]EDA!$H$6:$BH$469,44,FALSE)</f>
        <v>0</v>
      </c>
      <c r="M306" s="46">
        <f>VLOOKUP($H306,[1]EDA!$H$6:$BH$469,45,FALSE)</f>
        <v>0</v>
      </c>
      <c r="N306" s="46">
        <f>VLOOKUP($H306,[1]EDA!$H$6:$BH$469,46,FALSE)</f>
        <v>0</v>
      </c>
      <c r="O306" s="46">
        <f>VLOOKUP($H306,[1]EDA!$H$6:$BH$469,47,FALSE)</f>
        <v>0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>
        <v>101</v>
      </c>
      <c r="W306" s="14">
        <f t="shared" si="36"/>
        <v>16</v>
      </c>
      <c r="X306" s="21">
        <f t="shared" si="37"/>
        <v>0.15841584158415842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>
        <v>5</v>
      </c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>
        <v>0</v>
      </c>
      <c r="BA306" s="24">
        <f t="shared" si="40"/>
        <v>0</v>
      </c>
      <c r="BB306" s="21">
        <f t="shared" si="41"/>
        <v>0</v>
      </c>
      <c r="BC306" s="46">
        <f>VLOOKUP($H306,[4]IRA!$H$7:$CH$470,68,FALSE)</f>
        <v>4</v>
      </c>
      <c r="BD306" s="46">
        <f>VLOOKUP($H306,[4]IRA!$H$7:$CH$470,69,FALSE)</f>
        <v>7</v>
      </c>
      <c r="BE306" s="46">
        <f>VLOOKUP($H306,[4]IRA!$H$7:$CH$470,70,FALSE)</f>
        <v>0</v>
      </c>
      <c r="BF306" s="46">
        <f>VLOOKUP($H306,[4]IRA!$H$7:$CH$470,71,FALSE)</f>
        <v>0</v>
      </c>
      <c r="BG306" s="46">
        <f>VLOOKUP($H306,[4]IRA!$H$7:$CH$470,72,FALSE)</f>
        <v>0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>
        <v>238</v>
      </c>
      <c r="BP306" s="14">
        <f t="shared" si="42"/>
        <v>11</v>
      </c>
      <c r="BQ306" s="21">
        <f t="shared" si="43"/>
        <v>4.6218487394957986E-2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2</v>
      </c>
      <c r="L307" s="46">
        <f>VLOOKUP($H307,[1]EDA!$H$6:$BH$469,44,FALSE)</f>
        <v>0</v>
      </c>
      <c r="M307" s="46">
        <f>VLOOKUP($H307,[1]EDA!$H$6:$BH$469,45,FALSE)</f>
        <v>0</v>
      </c>
      <c r="N307" s="46">
        <f>VLOOKUP($H307,[1]EDA!$H$6:$BH$469,46,FALSE)</f>
        <v>0</v>
      </c>
      <c r="O307" s="46">
        <f>VLOOKUP($H307,[1]EDA!$H$6:$BH$469,47,FALSE)</f>
        <v>0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>
        <v>236</v>
      </c>
      <c r="W307" s="14">
        <f t="shared" si="36"/>
        <v>2</v>
      </c>
      <c r="X307" s="21">
        <f t="shared" si="37"/>
        <v>8.4745762711864406E-3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>
        <v>1</v>
      </c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>
        <v>0</v>
      </c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5</v>
      </c>
      <c r="BE307" s="46">
        <f>VLOOKUP($H307,[4]IRA!$H$7:$CH$470,70,FALSE)</f>
        <v>0</v>
      </c>
      <c r="BF307" s="46">
        <f>VLOOKUP($H307,[4]IRA!$H$7:$CH$470,71,FALSE)</f>
        <v>0</v>
      </c>
      <c r="BG307" s="46">
        <f>VLOOKUP($H307,[4]IRA!$H$7:$CH$470,72,FALSE)</f>
        <v>0</v>
      </c>
      <c r="BH307" s="46">
        <f>VLOOKUP($H307,[4]IRA!$H$7:$CH$470,73,FALSE)</f>
        <v>0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>
        <v>57</v>
      </c>
      <c r="BP307" s="14">
        <f t="shared" si="42"/>
        <v>5</v>
      </c>
      <c r="BQ307" s="21">
        <f t="shared" si="43"/>
        <v>8.771929824561403E-2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47">
        <f>VLOOKUP($H308,[1]EDA!$H$6:$BH$469,42,FALSE)</f>
        <v>5</v>
      </c>
      <c r="K308" s="46">
        <f>VLOOKUP($H308,[1]EDA!$H$6:$BH$469,43,FALSE)</f>
        <v>7</v>
      </c>
      <c r="L308" s="46">
        <f>VLOOKUP($H308,[1]EDA!$H$6:$BH$469,44,FALSE)</f>
        <v>0</v>
      </c>
      <c r="M308" s="46">
        <f>VLOOKUP($H308,[1]EDA!$H$6:$BH$469,45,FALSE)</f>
        <v>0</v>
      </c>
      <c r="N308" s="46">
        <f>VLOOKUP($H308,[1]EDA!$H$6:$BH$469,46,FALSE)</f>
        <v>0</v>
      </c>
      <c r="O308" s="46">
        <f>VLOOKUP($H308,[1]EDA!$H$6:$BH$469,47,FALSE)</f>
        <v>0</v>
      </c>
      <c r="P308" s="46">
        <f>VLOOKUP($H308,[1]EDA!$H$6:$BH$469,48,FALSE)</f>
        <v>0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>
        <v>50</v>
      </c>
      <c r="W308" s="14">
        <f t="shared" si="36"/>
        <v>12</v>
      </c>
      <c r="X308" s="21">
        <f t="shared" si="37"/>
        <v>0.24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>
        <v>0</v>
      </c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>
        <v>1</v>
      </c>
      <c r="BA308" s="24">
        <f t="shared" si="40"/>
        <v>0</v>
      </c>
      <c r="BB308" s="21">
        <f t="shared" si="41"/>
        <v>0</v>
      </c>
      <c r="BC308" s="46">
        <f>VLOOKUP($H308,[4]IRA!$H$7:$CH$470,68,FALSE)</f>
        <v>16</v>
      </c>
      <c r="BD308" s="46">
        <f>VLOOKUP($H308,[4]IRA!$H$7:$CH$470,69,FALSE)</f>
        <v>13</v>
      </c>
      <c r="BE308" s="46">
        <f>VLOOKUP($H308,[4]IRA!$H$7:$CH$470,70,FALSE)</f>
        <v>0</v>
      </c>
      <c r="BF308" s="46">
        <f>VLOOKUP($H308,[4]IRA!$H$7:$CH$470,71,FALSE)</f>
        <v>0</v>
      </c>
      <c r="BG308" s="46">
        <f>VLOOKUP($H308,[4]IRA!$H$7:$CH$470,72,FALSE)</f>
        <v>0</v>
      </c>
      <c r="BH308" s="46">
        <f>VLOOKUP($H308,[4]IRA!$H$7:$CH$470,73,FALSE)</f>
        <v>0</v>
      </c>
      <c r="BI308" s="46">
        <f>VLOOKUP($H308,[4]IRA!$H$7:$CH$470,74,FALSE)</f>
        <v>0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>
        <v>195</v>
      </c>
      <c r="BP308" s="14">
        <f t="shared" si="42"/>
        <v>29</v>
      </c>
      <c r="BQ308" s="21">
        <f t="shared" si="43"/>
        <v>0.14871794871794872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>
        <v>17</v>
      </c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>
        <v>0</v>
      </c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>
        <v>1</v>
      </c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>
        <v>36</v>
      </c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47">
        <f>VLOOKUP($H310,[1]EDA!$H$6:$BH$469,42,FALSE)</f>
        <v>1</v>
      </c>
      <c r="K310" s="46">
        <f>VLOOKUP($H310,[1]EDA!$H$6:$BH$469,43,FALSE)</f>
        <v>2</v>
      </c>
      <c r="L310" s="46">
        <f>VLOOKUP($H310,[1]EDA!$H$6:$BH$469,44,FALSE)</f>
        <v>0</v>
      </c>
      <c r="M310" s="46">
        <f>VLOOKUP($H310,[1]EDA!$H$6:$BH$469,45,FALSE)</f>
        <v>0</v>
      </c>
      <c r="N310" s="46">
        <f>VLOOKUP($H310,[1]EDA!$H$6:$BH$469,46,FALSE)</f>
        <v>0</v>
      </c>
      <c r="O310" s="46">
        <f>VLOOKUP($H310,[1]EDA!$H$6:$BH$469,47,FALSE)</f>
        <v>0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>
        <v>11</v>
      </c>
      <c r="W310" s="14">
        <f t="shared" si="36"/>
        <v>3</v>
      </c>
      <c r="X310" s="21">
        <f t="shared" si="37"/>
        <v>0.27272727272727271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>
        <v>0</v>
      </c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>
        <v>0</v>
      </c>
      <c r="BA310" s="24">
        <f t="shared" si="40"/>
        <v>0</v>
      </c>
      <c r="BB310" s="21">
        <f t="shared" si="41"/>
        <v>0</v>
      </c>
      <c r="BC310" s="46">
        <f>VLOOKUP($H310,[4]IRA!$H$7:$CH$470,68,FALSE)</f>
        <v>2</v>
      </c>
      <c r="BD310" s="46">
        <f>VLOOKUP($H310,[4]IRA!$H$7:$CH$470,69,FALSE)</f>
        <v>3</v>
      </c>
      <c r="BE310" s="46">
        <f>VLOOKUP($H310,[4]IRA!$H$7:$CH$470,70,FALSE)</f>
        <v>0</v>
      </c>
      <c r="BF310" s="46">
        <f>VLOOKUP($H310,[4]IRA!$H$7:$CH$470,71,FALSE)</f>
        <v>0</v>
      </c>
      <c r="BG310" s="46">
        <f>VLOOKUP($H310,[4]IRA!$H$7:$CH$470,72,FALSE)</f>
        <v>0</v>
      </c>
      <c r="BH310" s="46">
        <f>VLOOKUP($H310,[4]IRA!$H$7:$CH$470,73,FALSE)</f>
        <v>0</v>
      </c>
      <c r="BI310" s="46">
        <f>VLOOKUP($H310,[4]IRA!$H$7:$CH$470,74,FALSE)</f>
        <v>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>
        <v>43</v>
      </c>
      <c r="BP310" s="14">
        <f t="shared" si="42"/>
        <v>5</v>
      </c>
      <c r="BQ310" s="21">
        <f t="shared" si="43"/>
        <v>0.11627906976744186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47">
        <f>VLOOKUP($H311,[1]EDA!$H$6:$BH$469,42,FALSE)</f>
        <v>17</v>
      </c>
      <c r="K311" s="46">
        <f>VLOOKUP($H311,[1]EDA!$H$6:$BH$469,43,FALSE)</f>
        <v>4</v>
      </c>
      <c r="L311" s="46">
        <f>VLOOKUP($H311,[1]EDA!$H$6:$BH$469,44,FALSE)</f>
        <v>0</v>
      </c>
      <c r="M311" s="46">
        <f>VLOOKUP($H311,[1]EDA!$H$6:$BH$469,45,FALSE)</f>
        <v>0</v>
      </c>
      <c r="N311" s="46">
        <f>VLOOKUP($H311,[1]EDA!$H$6:$BH$469,46,FALSE)</f>
        <v>0</v>
      </c>
      <c r="O311" s="46">
        <f>VLOOKUP($H311,[1]EDA!$H$6:$BH$469,47,FALSE)</f>
        <v>0</v>
      </c>
      <c r="P311" s="46">
        <f>VLOOKUP($H311,[1]EDA!$H$6:$BH$469,48,FALSE)</f>
        <v>0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>
        <v>77</v>
      </c>
      <c r="W311" s="14">
        <f t="shared" si="36"/>
        <v>21</v>
      </c>
      <c r="X311" s="21">
        <f t="shared" si="37"/>
        <v>0.27272727272727271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>
        <v>1</v>
      </c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>
        <v>2</v>
      </c>
      <c r="BA311" s="24">
        <f t="shared" si="40"/>
        <v>0</v>
      </c>
      <c r="BB311" s="21">
        <f t="shared" si="41"/>
        <v>0</v>
      </c>
      <c r="BC311" s="46">
        <f>VLOOKUP($H311,[4]IRA!$H$7:$CH$470,68,FALSE)</f>
        <v>26</v>
      </c>
      <c r="BD311" s="46">
        <f>VLOOKUP($H311,[4]IRA!$H$7:$CH$470,69,FALSE)</f>
        <v>11</v>
      </c>
      <c r="BE311" s="46">
        <f>VLOOKUP($H311,[4]IRA!$H$7:$CH$470,70,FALSE)</f>
        <v>1</v>
      </c>
      <c r="BF311" s="46">
        <f>VLOOKUP($H311,[4]IRA!$H$7:$CH$470,71,FALSE)</f>
        <v>0</v>
      </c>
      <c r="BG311" s="46">
        <f>VLOOKUP($H311,[4]IRA!$H$7:$CH$470,72,FALSE)</f>
        <v>0</v>
      </c>
      <c r="BH311" s="46">
        <f>VLOOKUP($H311,[4]IRA!$H$7:$CH$470,73,FALSE)</f>
        <v>0</v>
      </c>
      <c r="BI311" s="46">
        <f>VLOOKUP($H311,[4]IRA!$H$7:$CH$470,74,FALSE)</f>
        <v>0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>
        <v>712</v>
      </c>
      <c r="BP311" s="14">
        <f t="shared" si="42"/>
        <v>38</v>
      </c>
      <c r="BQ311" s="21">
        <f t="shared" si="43"/>
        <v>5.3370786516853931E-2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47">
        <f>VLOOKUP($H312,[1]EDA!$H$6:$BH$469,42,FALSE)</f>
        <v>8</v>
      </c>
      <c r="K312" s="46">
        <f>VLOOKUP($H312,[1]EDA!$H$6:$BH$469,43,FALSE)</f>
        <v>0</v>
      </c>
      <c r="L312" s="46">
        <f>VLOOKUP($H312,[1]EDA!$H$6:$BH$469,44,FALSE)</f>
        <v>0</v>
      </c>
      <c r="M312" s="46">
        <f>VLOOKUP($H312,[1]EDA!$H$6:$BH$469,45,FALSE)</f>
        <v>0</v>
      </c>
      <c r="N312" s="46">
        <f>VLOOKUP($H312,[1]EDA!$H$6:$BH$469,46,FALSE)</f>
        <v>0</v>
      </c>
      <c r="O312" s="46">
        <f>VLOOKUP($H312,[1]EDA!$H$6:$BH$469,47,FALSE)</f>
        <v>0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>
        <v>70</v>
      </c>
      <c r="W312" s="14">
        <f t="shared" si="36"/>
        <v>8</v>
      </c>
      <c r="X312" s="21">
        <f t="shared" si="37"/>
        <v>0.11428571428571428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>
        <v>2</v>
      </c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0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>
        <v>28</v>
      </c>
      <c r="BA312" s="24">
        <f t="shared" si="40"/>
        <v>0</v>
      </c>
      <c r="BB312" s="21">
        <f t="shared" si="41"/>
        <v>0</v>
      </c>
      <c r="BC312" s="46">
        <f>VLOOKUP($H312,[4]IRA!$H$7:$CH$470,68,FALSE)</f>
        <v>36</v>
      </c>
      <c r="BD312" s="46">
        <f>VLOOKUP($H312,[4]IRA!$H$7:$CH$470,69,FALSE)</f>
        <v>14</v>
      </c>
      <c r="BE312" s="46">
        <f>VLOOKUP($H312,[4]IRA!$H$7:$CH$470,70,FALSE)</f>
        <v>0</v>
      </c>
      <c r="BF312" s="46">
        <f>VLOOKUP($H312,[4]IRA!$H$7:$CH$470,71,FALSE)</f>
        <v>0</v>
      </c>
      <c r="BG312" s="46">
        <f>VLOOKUP($H312,[4]IRA!$H$7:$CH$470,72,FALSE)</f>
        <v>0</v>
      </c>
      <c r="BH312" s="46">
        <f>VLOOKUP($H312,[4]IRA!$H$7:$CH$470,73,FALSE)</f>
        <v>0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>
        <v>206</v>
      </c>
      <c r="BP312" s="14">
        <f t="shared" si="42"/>
        <v>50</v>
      </c>
      <c r="BQ312" s="21">
        <f t="shared" si="43"/>
        <v>0.24271844660194175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0</v>
      </c>
      <c r="N313" s="46">
        <f>VLOOKUP($H313,[1]EDA!$H$6:$BH$469,46,FALSE)</f>
        <v>0</v>
      </c>
      <c r="O313" s="46">
        <f>VLOOKUP($H313,[1]EDA!$H$6:$BH$469,47,FALSE)</f>
        <v>0</v>
      </c>
      <c r="P313" s="46">
        <f>VLOOKUP($H313,[1]EDA!$H$6:$BH$469,48,FALSE)</f>
        <v>0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>
        <v>9</v>
      </c>
      <c r="W313" s="14">
        <f t="shared" si="36"/>
        <v>1</v>
      </c>
      <c r="X313" s="21">
        <f t="shared" si="37"/>
        <v>0.1111111111111111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>
        <v>0</v>
      </c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>
        <v>0</v>
      </c>
      <c r="BA313" s="24">
        <f t="shared" si="40"/>
        <v>0</v>
      </c>
      <c r="BB313" s="21">
        <f t="shared" si="41"/>
        <v>0</v>
      </c>
      <c r="BC313" s="46">
        <f>VLOOKUP($H313,[4]IRA!$H$7:$CH$470,68,FALSE)</f>
        <v>3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0</v>
      </c>
      <c r="BG313" s="46">
        <f>VLOOKUP($H313,[4]IRA!$H$7:$CH$470,72,FALSE)</f>
        <v>0</v>
      </c>
      <c r="BH313" s="46">
        <f>VLOOKUP($H313,[4]IRA!$H$7:$CH$470,73,FALSE)</f>
        <v>0</v>
      </c>
      <c r="BI313" s="46">
        <f>VLOOKUP($H313,[4]IRA!$H$7:$CH$470,74,FALSE)</f>
        <v>0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>
        <v>54</v>
      </c>
      <c r="BP313" s="14">
        <f t="shared" si="42"/>
        <v>3</v>
      </c>
      <c r="BQ313" s="21">
        <f t="shared" si="43"/>
        <v>5.5555555555555552E-2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47">
        <f>VLOOKUP($H314,[1]EDA!$H$6:$BH$469,42,FALSE)</f>
        <v>1</v>
      </c>
      <c r="K314" s="46">
        <f>VLOOKUP($H314,[1]EDA!$H$6:$BH$469,43,FALSE)</f>
        <v>0</v>
      </c>
      <c r="L314" s="46">
        <f>VLOOKUP($H314,[1]EDA!$H$6:$BH$469,44,FALSE)</f>
        <v>0</v>
      </c>
      <c r="M314" s="46">
        <f>VLOOKUP($H314,[1]EDA!$H$6:$BH$469,45,FALSE)</f>
        <v>0</v>
      </c>
      <c r="N314" s="46">
        <f>VLOOKUP($H314,[1]EDA!$H$6:$BH$469,46,FALSE)</f>
        <v>0</v>
      </c>
      <c r="O314" s="46">
        <f>VLOOKUP($H314,[1]EDA!$H$6:$BH$469,47,FALSE)</f>
        <v>0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>
        <v>28</v>
      </c>
      <c r="W314" s="14">
        <f t="shared" si="36"/>
        <v>1</v>
      </c>
      <c r="X314" s="21">
        <f t="shared" si="37"/>
        <v>3.5714285714285712E-2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>
        <v>0</v>
      </c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>
        <v>0</v>
      </c>
      <c r="BA314" s="24">
        <f t="shared" si="40"/>
        <v>0</v>
      </c>
      <c r="BB314" s="21">
        <f t="shared" si="41"/>
        <v>0</v>
      </c>
      <c r="BC314" s="46">
        <f>VLOOKUP($H314,[4]IRA!$H$7:$CH$470,68,FALSE)</f>
        <v>14</v>
      </c>
      <c r="BD314" s="46">
        <f>VLOOKUP($H314,[4]IRA!$H$7:$CH$470,69,FALSE)</f>
        <v>13</v>
      </c>
      <c r="BE314" s="46">
        <f>VLOOKUP($H314,[4]IRA!$H$7:$CH$470,70,FALSE)</f>
        <v>4</v>
      </c>
      <c r="BF314" s="46">
        <f>VLOOKUP($H314,[4]IRA!$H$7:$CH$470,71,FALSE)</f>
        <v>0</v>
      </c>
      <c r="BG314" s="46">
        <f>VLOOKUP($H314,[4]IRA!$H$7:$CH$470,72,FALSE)</f>
        <v>0</v>
      </c>
      <c r="BH314" s="46">
        <f>VLOOKUP($H314,[4]IRA!$H$7:$CH$470,73,FALSE)</f>
        <v>0</v>
      </c>
      <c r="BI314" s="46">
        <f>VLOOKUP($H314,[4]IRA!$H$7:$CH$470,74,FALSE)</f>
        <v>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>
        <v>168</v>
      </c>
      <c r="BP314" s="14">
        <f t="shared" si="42"/>
        <v>31</v>
      </c>
      <c r="BQ314" s="21">
        <f t="shared" si="43"/>
        <v>0.18452380952380953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47">
        <f>VLOOKUP($H315,[1]EDA!$H$6:$BH$469,42,FALSE)</f>
        <v>1</v>
      </c>
      <c r="K315" s="46">
        <f>VLOOKUP($H315,[1]EDA!$H$6:$BH$469,43,FALSE)</f>
        <v>0</v>
      </c>
      <c r="L315" s="46">
        <f>VLOOKUP($H315,[1]EDA!$H$6:$BH$469,44,FALSE)</f>
        <v>0</v>
      </c>
      <c r="M315" s="46">
        <f>VLOOKUP($H315,[1]EDA!$H$6:$BH$469,45,FALSE)</f>
        <v>0</v>
      </c>
      <c r="N315" s="46">
        <f>VLOOKUP($H315,[1]EDA!$H$6:$BH$469,46,FALSE)</f>
        <v>0</v>
      </c>
      <c r="O315" s="46">
        <f>VLOOKUP($H315,[1]EDA!$H$6:$BH$469,47,FALSE)</f>
        <v>0</v>
      </c>
      <c r="P315" s="46">
        <f>VLOOKUP($H315,[1]EDA!$H$6:$BH$469,48,FALSE)</f>
        <v>0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>
        <v>156</v>
      </c>
      <c r="W315" s="14">
        <f t="shared" si="36"/>
        <v>1</v>
      </c>
      <c r="X315" s="21">
        <f t="shared" si="37"/>
        <v>6.41025641025641E-3</v>
      </c>
      <c r="Y315" s="46">
        <f>VLOOKUP($H315,[2]EDA!$H$6:$AU$469,29,FALSE)</f>
        <v>0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>
        <v>0</v>
      </c>
      <c r="AL315" s="49">
        <f t="shared" si="38"/>
        <v>0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>
        <v>1</v>
      </c>
      <c r="BA315" s="24">
        <f t="shared" si="40"/>
        <v>0</v>
      </c>
      <c r="BB315" s="21">
        <f t="shared" si="41"/>
        <v>0</v>
      </c>
      <c r="BC315" s="46">
        <f>VLOOKUP($H315,[4]IRA!$H$7:$CH$470,68,FALSE)</f>
        <v>4</v>
      </c>
      <c r="BD315" s="46">
        <f>VLOOKUP($H315,[4]IRA!$H$7:$CH$470,69,FALSE)</f>
        <v>5</v>
      </c>
      <c r="BE315" s="46">
        <f>VLOOKUP($H315,[4]IRA!$H$7:$CH$470,70,FALSE)</f>
        <v>0</v>
      </c>
      <c r="BF315" s="46">
        <f>VLOOKUP($H315,[4]IRA!$H$7:$CH$470,71,FALSE)</f>
        <v>0</v>
      </c>
      <c r="BG315" s="46">
        <f>VLOOKUP($H315,[4]IRA!$H$7:$CH$470,72,FALSE)</f>
        <v>0</v>
      </c>
      <c r="BH315" s="46">
        <f>VLOOKUP($H315,[4]IRA!$H$7:$CH$470,73,FALSE)</f>
        <v>0</v>
      </c>
      <c r="BI315" s="46">
        <f>VLOOKUP($H315,[4]IRA!$H$7:$CH$470,74,FALSE)</f>
        <v>0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>
        <v>272</v>
      </c>
      <c r="BP315" s="14">
        <f t="shared" si="42"/>
        <v>9</v>
      </c>
      <c r="BQ315" s="21">
        <f t="shared" si="43"/>
        <v>3.3088235294117647E-2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47">
        <f>VLOOKUP($H316,[1]EDA!$H$6:$BH$469,42,FALSE)</f>
        <v>9</v>
      </c>
      <c r="K316" s="46">
        <f>VLOOKUP($H316,[1]EDA!$H$6:$BH$469,43,FALSE)</f>
        <v>6</v>
      </c>
      <c r="L316" s="46">
        <f>VLOOKUP($H316,[1]EDA!$H$6:$BH$469,44,FALSE)</f>
        <v>0</v>
      </c>
      <c r="M316" s="46">
        <f>VLOOKUP($H316,[1]EDA!$H$6:$BH$469,45,FALSE)</f>
        <v>0</v>
      </c>
      <c r="N316" s="46">
        <f>VLOOKUP($H316,[1]EDA!$H$6:$BH$469,46,FALSE)</f>
        <v>0</v>
      </c>
      <c r="O316" s="46">
        <f>VLOOKUP($H316,[1]EDA!$H$6:$BH$469,47,FALSE)</f>
        <v>0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>
        <v>72</v>
      </c>
      <c r="W316" s="14">
        <f t="shared" si="36"/>
        <v>15</v>
      </c>
      <c r="X316" s="21">
        <f t="shared" si="37"/>
        <v>0.20833333333333334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>
        <v>5</v>
      </c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>
        <v>0</v>
      </c>
      <c r="BA316" s="24">
        <f t="shared" si="40"/>
        <v>0</v>
      </c>
      <c r="BB316" s="21">
        <f t="shared" si="41"/>
        <v>0</v>
      </c>
      <c r="BC316" s="46">
        <f>VLOOKUP($H316,[4]IRA!$H$7:$CH$470,68,FALSE)</f>
        <v>7</v>
      </c>
      <c r="BD316" s="46">
        <f>VLOOKUP($H316,[4]IRA!$H$7:$CH$470,69,FALSE)</f>
        <v>7</v>
      </c>
      <c r="BE316" s="46">
        <f>VLOOKUP($H316,[4]IRA!$H$7:$CH$470,70,FALSE)</f>
        <v>0</v>
      </c>
      <c r="BF316" s="46">
        <f>VLOOKUP($H316,[4]IRA!$H$7:$CH$470,71,FALSE)</f>
        <v>0</v>
      </c>
      <c r="BG316" s="46">
        <f>VLOOKUP($H316,[4]IRA!$H$7:$CH$470,72,FALSE)</f>
        <v>0</v>
      </c>
      <c r="BH316" s="46">
        <f>VLOOKUP($H316,[4]IRA!$H$7:$CH$470,73,FALSE)</f>
        <v>0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>
        <v>162</v>
      </c>
      <c r="BP316" s="14">
        <f t="shared" si="42"/>
        <v>14</v>
      </c>
      <c r="BQ316" s="21">
        <f t="shared" si="43"/>
        <v>8.6419753086419748E-2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47">
        <f>VLOOKUP($H317,[1]EDA!$H$6:$BH$469,42,FALSE)</f>
        <v>8</v>
      </c>
      <c r="K317" s="46">
        <f>VLOOKUP($H317,[1]EDA!$H$6:$BH$469,43,FALSE)</f>
        <v>11</v>
      </c>
      <c r="L317" s="46">
        <f>VLOOKUP($H317,[1]EDA!$H$6:$BH$469,44,FALSE)</f>
        <v>0</v>
      </c>
      <c r="M317" s="46">
        <f>VLOOKUP($H317,[1]EDA!$H$6:$BH$469,45,FALSE)</f>
        <v>0</v>
      </c>
      <c r="N317" s="46">
        <f>VLOOKUP($H317,[1]EDA!$H$6:$BH$469,46,FALSE)</f>
        <v>0</v>
      </c>
      <c r="O317" s="46">
        <f>VLOOKUP($H317,[1]EDA!$H$6:$BH$469,47,FALSE)</f>
        <v>0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>
        <v>21</v>
      </c>
      <c r="W317" s="14">
        <f t="shared" si="36"/>
        <v>19</v>
      </c>
      <c r="X317" s="21">
        <f t="shared" si="37"/>
        <v>0.90476190476190477</v>
      </c>
      <c r="Y317" s="46">
        <f>VLOOKUP($H317,[2]EDA!$H$6:$AU$469,29,FALSE)</f>
        <v>2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>
        <v>1</v>
      </c>
      <c r="AL317" s="49">
        <f t="shared" si="38"/>
        <v>2</v>
      </c>
      <c r="AM317" s="21">
        <f t="shared" si="39"/>
        <v>2</v>
      </c>
      <c r="AN317" s="46">
        <f>VLOOKUP($H317,[3]IRA!$H$6:$BH$469,42,FALSE)</f>
        <v>0</v>
      </c>
      <c r="AO317" s="46">
        <f>VLOOKUP($H317,[3]IRA!$H$6:$BH$469,43,FALSE)</f>
        <v>2</v>
      </c>
      <c r="AP317" s="46">
        <f>VLOOKUP($H317,[3]IRA!$H$6:$BH$469,44,FALSE)</f>
        <v>0</v>
      </c>
      <c r="AQ317" s="46">
        <f>VLOOKUP($H317,[3]IRA!$H$6:$BH$469,45,FALSE)</f>
        <v>0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>
        <v>0</v>
      </c>
      <c r="BA317" s="24">
        <f t="shared" si="40"/>
        <v>2</v>
      </c>
      <c r="BB317" s="21">
        <f t="shared" si="41"/>
        <v>0</v>
      </c>
      <c r="BC317" s="46">
        <f>VLOOKUP($H317,[4]IRA!$H$7:$CH$470,68,FALSE)</f>
        <v>16</v>
      </c>
      <c r="BD317" s="46">
        <f>VLOOKUP($H317,[4]IRA!$H$7:$CH$470,69,FALSE)</f>
        <v>19</v>
      </c>
      <c r="BE317" s="46">
        <f>VLOOKUP($H317,[4]IRA!$H$7:$CH$470,70,FALSE)</f>
        <v>0</v>
      </c>
      <c r="BF317" s="46">
        <f>VLOOKUP($H317,[4]IRA!$H$7:$CH$470,71,FALSE)</f>
        <v>0</v>
      </c>
      <c r="BG317" s="46">
        <f>VLOOKUP($H317,[4]IRA!$H$7:$CH$470,72,FALSE)</f>
        <v>0</v>
      </c>
      <c r="BH317" s="46">
        <f>VLOOKUP($H317,[4]IRA!$H$7:$CH$470,73,FALSE)</f>
        <v>0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>
        <v>36</v>
      </c>
      <c r="BP317" s="14">
        <f t="shared" si="42"/>
        <v>35</v>
      </c>
      <c r="BQ317" s="21">
        <f t="shared" si="43"/>
        <v>0.97222222222222221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47">
        <f>VLOOKUP($H318,[1]EDA!$H$6:$BH$469,42,FALSE)</f>
        <v>0</v>
      </c>
      <c r="K318" s="46">
        <f>VLOOKUP($H318,[1]EDA!$H$6:$BH$469,43,FALSE)</f>
        <v>5</v>
      </c>
      <c r="L318" s="46">
        <f>VLOOKUP($H318,[1]EDA!$H$6:$BH$469,44,FALSE)</f>
        <v>0</v>
      </c>
      <c r="M318" s="46">
        <f>VLOOKUP($H318,[1]EDA!$H$6:$BH$469,45,FALSE)</f>
        <v>0</v>
      </c>
      <c r="N318" s="46">
        <f>VLOOKUP($H318,[1]EDA!$H$6:$BH$469,46,FALSE)</f>
        <v>0</v>
      </c>
      <c r="O318" s="46">
        <f>VLOOKUP($H318,[1]EDA!$H$6:$BH$469,47,FALSE)</f>
        <v>0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>
        <v>60</v>
      </c>
      <c r="W318" s="14">
        <f t="shared" si="36"/>
        <v>5</v>
      </c>
      <c r="X318" s="21">
        <f t="shared" si="37"/>
        <v>8.3333333333333329E-2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>
        <v>3</v>
      </c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1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>
        <v>0</v>
      </c>
      <c r="BA318" s="24">
        <f t="shared" si="40"/>
        <v>1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3</v>
      </c>
      <c r="BE318" s="46">
        <f>VLOOKUP($H318,[4]IRA!$H$7:$CH$470,70,FALSE)</f>
        <v>0</v>
      </c>
      <c r="BF318" s="46">
        <f>VLOOKUP($H318,[4]IRA!$H$7:$CH$470,71,FALSE)</f>
        <v>0</v>
      </c>
      <c r="BG318" s="46">
        <f>VLOOKUP($H318,[4]IRA!$H$7:$CH$470,72,FALSE)</f>
        <v>0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>
        <v>44</v>
      </c>
      <c r="BP318" s="14">
        <f t="shared" si="42"/>
        <v>3</v>
      </c>
      <c r="BQ318" s="21">
        <f t="shared" si="43"/>
        <v>6.8181818181818177E-2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47">
        <f>VLOOKUP($H319,[1]EDA!$H$6:$BH$469,42,FALSE)</f>
        <v>1</v>
      </c>
      <c r="K319" s="46">
        <f>VLOOKUP($H319,[1]EDA!$H$6:$BH$469,43,FALSE)</f>
        <v>3</v>
      </c>
      <c r="L319" s="46">
        <f>VLOOKUP($H319,[1]EDA!$H$6:$BH$469,44,FALSE)</f>
        <v>0</v>
      </c>
      <c r="M319" s="46">
        <f>VLOOKUP($H319,[1]EDA!$H$6:$BH$469,45,FALSE)</f>
        <v>0</v>
      </c>
      <c r="N319" s="46">
        <f>VLOOKUP($H319,[1]EDA!$H$6:$BH$469,46,FALSE)</f>
        <v>0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>
        <v>54</v>
      </c>
      <c r="W319" s="14">
        <f t="shared" si="36"/>
        <v>4</v>
      </c>
      <c r="X319" s="21">
        <f t="shared" si="37"/>
        <v>7.407407407407407E-2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>
        <v>22.95</v>
      </c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>
        <v>0</v>
      </c>
      <c r="BA319" s="24">
        <f t="shared" si="40"/>
        <v>0</v>
      </c>
      <c r="BB319" s="21">
        <f t="shared" si="41"/>
        <v>0</v>
      </c>
      <c r="BC319" s="46">
        <f>VLOOKUP($H319,[4]IRA!$H$7:$CH$470,68,FALSE)</f>
        <v>6</v>
      </c>
      <c r="BD319" s="46">
        <f>VLOOKUP($H319,[4]IRA!$H$7:$CH$470,69,FALSE)</f>
        <v>18</v>
      </c>
      <c r="BE319" s="46">
        <f>VLOOKUP($H319,[4]IRA!$H$7:$CH$470,70,FALSE)</f>
        <v>0</v>
      </c>
      <c r="BF319" s="46">
        <f>VLOOKUP($H319,[4]IRA!$H$7:$CH$470,71,FALSE)</f>
        <v>0</v>
      </c>
      <c r="BG319" s="46">
        <f>VLOOKUP($H319,[4]IRA!$H$7:$CH$470,72,FALSE)</f>
        <v>0</v>
      </c>
      <c r="BH319" s="46">
        <f>VLOOKUP($H319,[4]IRA!$H$7:$CH$470,73,FALSE)</f>
        <v>0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>
        <v>98</v>
      </c>
      <c r="BP319" s="14">
        <f t="shared" si="42"/>
        <v>24</v>
      </c>
      <c r="BQ319" s="21">
        <f t="shared" si="43"/>
        <v>0.24489795918367346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47">
        <f>VLOOKUP($H320,[1]EDA!$H$6:$BH$469,42,FALSE)</f>
        <v>3</v>
      </c>
      <c r="K320" s="46">
        <f>VLOOKUP($H320,[1]EDA!$H$6:$BH$469,43,FALSE)</f>
        <v>1</v>
      </c>
      <c r="L320" s="46">
        <f>VLOOKUP($H320,[1]EDA!$H$6:$BH$469,44,FALSE)</f>
        <v>0</v>
      </c>
      <c r="M320" s="46">
        <f>VLOOKUP($H320,[1]EDA!$H$6:$BH$469,45,FALSE)</f>
        <v>0</v>
      </c>
      <c r="N320" s="46">
        <f>VLOOKUP($H320,[1]EDA!$H$6:$BH$469,46,FALSE)</f>
        <v>0</v>
      </c>
      <c r="O320" s="46">
        <f>VLOOKUP($H320,[1]EDA!$H$6:$BH$469,47,FALSE)</f>
        <v>0</v>
      </c>
      <c r="P320" s="46">
        <f>VLOOKUP($H320,[1]EDA!$H$6:$BH$469,48,FALSE)</f>
        <v>0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>
        <v>53</v>
      </c>
      <c r="W320" s="14">
        <f t="shared" si="36"/>
        <v>4</v>
      </c>
      <c r="X320" s="21">
        <f t="shared" si="37"/>
        <v>7.5471698113207544E-2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>
        <v>1</v>
      </c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>
        <v>0</v>
      </c>
      <c r="BA320" s="24">
        <f t="shared" si="40"/>
        <v>0</v>
      </c>
      <c r="BB320" s="21">
        <f t="shared" si="41"/>
        <v>0</v>
      </c>
      <c r="BC320" s="46">
        <f>VLOOKUP($H320,[4]IRA!$H$7:$CH$470,68,FALSE)</f>
        <v>10</v>
      </c>
      <c r="BD320" s="46">
        <f>VLOOKUP($H320,[4]IRA!$H$7:$CH$470,69,FALSE)</f>
        <v>1</v>
      </c>
      <c r="BE320" s="46">
        <f>VLOOKUP($H320,[4]IRA!$H$7:$CH$470,70,FALSE)</f>
        <v>0</v>
      </c>
      <c r="BF320" s="46">
        <f>VLOOKUP($H320,[4]IRA!$H$7:$CH$470,71,FALSE)</f>
        <v>0</v>
      </c>
      <c r="BG320" s="46">
        <f>VLOOKUP($H320,[4]IRA!$H$7:$CH$470,72,FALSE)</f>
        <v>0</v>
      </c>
      <c r="BH320" s="46">
        <f>VLOOKUP($H320,[4]IRA!$H$7:$CH$470,73,FALSE)</f>
        <v>0</v>
      </c>
      <c r="BI320" s="46">
        <f>VLOOKUP($H320,[4]IRA!$H$7:$CH$470,74,FALSE)</f>
        <v>0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>
        <v>48</v>
      </c>
      <c r="BP320" s="14">
        <f t="shared" si="42"/>
        <v>11</v>
      </c>
      <c r="BQ320" s="21">
        <f t="shared" si="43"/>
        <v>0.22916666666666666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47">
        <f>VLOOKUP($H321,[1]EDA!$H$6:$BH$469,42,FALSE)</f>
        <v>0</v>
      </c>
      <c r="K321" s="46">
        <f>VLOOKUP($H321,[1]EDA!$H$6:$BH$469,43,FALSE)</f>
        <v>1</v>
      </c>
      <c r="L321" s="46">
        <f>VLOOKUP($H321,[1]EDA!$H$6:$BH$469,44,FALSE)</f>
        <v>1</v>
      </c>
      <c r="M321" s="46">
        <f>VLOOKUP($H321,[1]EDA!$H$6:$BH$469,45,FALSE)</f>
        <v>0</v>
      </c>
      <c r="N321" s="46">
        <f>VLOOKUP($H321,[1]EDA!$H$6:$BH$469,46,FALSE)</f>
        <v>0</v>
      </c>
      <c r="O321" s="46">
        <f>VLOOKUP($H321,[1]EDA!$H$6:$BH$469,47,FALSE)</f>
        <v>0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>
        <v>55</v>
      </c>
      <c r="W321" s="14">
        <f t="shared" si="36"/>
        <v>2</v>
      </c>
      <c r="X321" s="21">
        <f t="shared" si="37"/>
        <v>3.6363636363636362E-2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>
        <v>1</v>
      </c>
      <c r="AL321" s="49">
        <f t="shared" si="38"/>
        <v>0</v>
      </c>
      <c r="AM321" s="21">
        <f t="shared" si="39"/>
        <v>0</v>
      </c>
      <c r="AN321" s="46">
        <f>VLOOKUP($H321,[3]IRA!$H$6:$BH$469,42,FALSE)</f>
        <v>0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>
        <v>0</v>
      </c>
      <c r="BA321" s="24">
        <f t="shared" si="40"/>
        <v>0</v>
      </c>
      <c r="BB321" s="21">
        <f t="shared" si="41"/>
        <v>0</v>
      </c>
      <c r="BC321" s="46">
        <f>VLOOKUP($H321,[4]IRA!$H$7:$CH$470,68,FALSE)</f>
        <v>2</v>
      </c>
      <c r="BD321" s="46">
        <f>VLOOKUP($H321,[4]IRA!$H$7:$CH$470,69,FALSE)</f>
        <v>4</v>
      </c>
      <c r="BE321" s="46">
        <f>VLOOKUP($H321,[4]IRA!$H$7:$CH$470,70,FALSE)</f>
        <v>0</v>
      </c>
      <c r="BF321" s="46">
        <f>VLOOKUP($H321,[4]IRA!$H$7:$CH$470,71,FALSE)</f>
        <v>0</v>
      </c>
      <c r="BG321" s="46">
        <f>VLOOKUP($H321,[4]IRA!$H$7:$CH$470,72,FALSE)</f>
        <v>0</v>
      </c>
      <c r="BH321" s="46">
        <f>VLOOKUP($H321,[4]IRA!$H$7:$CH$470,73,FALSE)</f>
        <v>0</v>
      </c>
      <c r="BI321" s="46">
        <f>VLOOKUP($H321,[4]IRA!$H$7:$CH$470,74,FALSE)</f>
        <v>0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>
        <v>88</v>
      </c>
      <c r="BP321" s="14">
        <f t="shared" si="42"/>
        <v>6</v>
      </c>
      <c r="BQ321" s="21">
        <f t="shared" si="43"/>
        <v>6.8181818181818177E-2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47">
        <f>VLOOKUP($H322,[1]EDA!$H$6:$BH$469,42,FALSE)</f>
        <v>2</v>
      </c>
      <c r="K322" s="46">
        <f>VLOOKUP($H322,[1]EDA!$H$6:$BH$469,43,FALSE)</f>
        <v>0</v>
      </c>
      <c r="L322" s="46">
        <f>VLOOKUP($H322,[1]EDA!$H$6:$BH$469,44,FALSE)</f>
        <v>0</v>
      </c>
      <c r="M322" s="46">
        <f>VLOOKUP($H322,[1]EDA!$H$6:$BH$469,45,FALSE)</f>
        <v>0</v>
      </c>
      <c r="N322" s="46">
        <f>VLOOKUP($H322,[1]EDA!$H$6:$BH$469,46,FALSE)</f>
        <v>0</v>
      </c>
      <c r="O322" s="46">
        <f>VLOOKUP($H322,[1]EDA!$H$6:$BH$469,47,FALSE)</f>
        <v>0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>
        <v>143</v>
      </c>
      <c r="W322" s="14">
        <f t="shared" si="36"/>
        <v>2</v>
      </c>
      <c r="X322" s="21">
        <f t="shared" si="37"/>
        <v>1.3986013986013986E-2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>
        <v>6</v>
      </c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>
        <v>0</v>
      </c>
      <c r="BA322" s="24">
        <f t="shared" si="40"/>
        <v>0</v>
      </c>
      <c r="BB322" s="21">
        <f t="shared" si="41"/>
        <v>0</v>
      </c>
      <c r="BC322" s="46">
        <f>VLOOKUP($H322,[4]IRA!$H$7:$CH$470,68,FALSE)</f>
        <v>0</v>
      </c>
      <c r="BD322" s="46">
        <f>VLOOKUP($H322,[4]IRA!$H$7:$CH$470,69,FALSE)</f>
        <v>1</v>
      </c>
      <c r="BE322" s="46">
        <f>VLOOKUP($H322,[4]IRA!$H$7:$CH$470,70,FALSE)</f>
        <v>0</v>
      </c>
      <c r="BF322" s="46">
        <f>VLOOKUP($H322,[4]IRA!$H$7:$CH$470,71,FALSE)</f>
        <v>0</v>
      </c>
      <c r="BG322" s="46">
        <f>VLOOKUP($H322,[4]IRA!$H$7:$CH$470,72,FALSE)</f>
        <v>0</v>
      </c>
      <c r="BH322" s="46">
        <f>VLOOKUP($H322,[4]IRA!$H$7:$CH$470,73,FALSE)</f>
        <v>0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>
        <v>204</v>
      </c>
      <c r="BP322" s="14">
        <f t="shared" si="42"/>
        <v>1</v>
      </c>
      <c r="BQ322" s="21">
        <f t="shared" si="43"/>
        <v>4.9019607843137254E-3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47">
        <f>VLOOKUP($H323,[1]EDA!$H$6:$BH$469,42,FALSE)</f>
        <v>9</v>
      </c>
      <c r="K323" s="46">
        <f>VLOOKUP($H323,[1]EDA!$H$6:$BH$469,43,FALSE)</f>
        <v>0</v>
      </c>
      <c r="L323" s="46">
        <f>VLOOKUP($H323,[1]EDA!$H$6:$BH$469,44,FALSE)</f>
        <v>0</v>
      </c>
      <c r="M323" s="46">
        <f>VLOOKUP($H323,[1]EDA!$H$6:$BH$469,45,FALSE)</f>
        <v>0</v>
      </c>
      <c r="N323" s="46">
        <f>VLOOKUP($H323,[1]EDA!$H$6:$BH$469,46,FALSE)</f>
        <v>0</v>
      </c>
      <c r="O323" s="46">
        <f>VLOOKUP($H323,[1]EDA!$H$6:$BH$469,47,FALSE)</f>
        <v>0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>
        <v>109</v>
      </c>
      <c r="W323" s="14">
        <f t="shared" si="36"/>
        <v>9</v>
      </c>
      <c r="X323" s="21">
        <f t="shared" si="37"/>
        <v>8.2568807339449546E-2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>
        <v>1</v>
      </c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0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>
        <v>3</v>
      </c>
      <c r="BA323" s="24">
        <f t="shared" si="40"/>
        <v>0</v>
      </c>
      <c r="BB323" s="21">
        <f t="shared" si="41"/>
        <v>0</v>
      </c>
      <c r="BC323" s="46">
        <f>VLOOKUP($H323,[4]IRA!$H$7:$CH$470,68,FALSE)</f>
        <v>23</v>
      </c>
      <c r="BD323" s="46">
        <f>VLOOKUP($H323,[4]IRA!$H$7:$CH$470,69,FALSE)</f>
        <v>0</v>
      </c>
      <c r="BE323" s="46">
        <f>VLOOKUP($H323,[4]IRA!$H$7:$CH$470,70,FALSE)</f>
        <v>0</v>
      </c>
      <c r="BF323" s="46">
        <f>VLOOKUP($H323,[4]IRA!$H$7:$CH$470,71,FALSE)</f>
        <v>0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>
        <v>199</v>
      </c>
      <c r="BP323" s="14">
        <f t="shared" si="42"/>
        <v>23</v>
      </c>
      <c r="BQ323" s="21">
        <f t="shared" si="43"/>
        <v>0.11557788944723618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47">
        <f>VLOOKUP($H324,[1]EDA!$H$6:$BH$469,42,FALSE)</f>
        <v>9</v>
      </c>
      <c r="K324" s="46">
        <f>VLOOKUP($H324,[1]EDA!$H$6:$BH$469,43,FALSE)</f>
        <v>0</v>
      </c>
      <c r="L324" s="46">
        <f>VLOOKUP($H324,[1]EDA!$H$6:$BH$469,44,FALSE)</f>
        <v>0</v>
      </c>
      <c r="M324" s="46">
        <f>VLOOKUP($H324,[1]EDA!$H$6:$BH$469,45,FALSE)</f>
        <v>0</v>
      </c>
      <c r="N324" s="46">
        <f>VLOOKUP($H324,[1]EDA!$H$6:$BH$469,46,FALSE)</f>
        <v>0</v>
      </c>
      <c r="O324" s="46">
        <f>VLOOKUP($H324,[1]EDA!$H$6:$BH$469,47,FALSE)</f>
        <v>0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>
        <v>60</v>
      </c>
      <c r="W324" s="14">
        <f t="shared" si="36"/>
        <v>9</v>
      </c>
      <c r="X324" s="21">
        <f t="shared" si="37"/>
        <v>0.15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>
        <v>7</v>
      </c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>
        <v>0</v>
      </c>
      <c r="BA324" s="24">
        <f t="shared" si="40"/>
        <v>0</v>
      </c>
      <c r="BB324" s="21">
        <f t="shared" si="41"/>
        <v>0</v>
      </c>
      <c r="BC324" s="46">
        <f>VLOOKUP($H324,[4]IRA!$H$7:$CH$470,68,FALSE)</f>
        <v>19</v>
      </c>
      <c r="BD324" s="46">
        <f>VLOOKUP($H324,[4]IRA!$H$7:$CH$470,69,FALSE)</f>
        <v>0</v>
      </c>
      <c r="BE324" s="46">
        <f>VLOOKUP($H324,[4]IRA!$H$7:$CH$470,70,FALSE)</f>
        <v>0</v>
      </c>
      <c r="BF324" s="46">
        <f>VLOOKUP($H324,[4]IRA!$H$7:$CH$470,71,FALSE)</f>
        <v>0</v>
      </c>
      <c r="BG324" s="46">
        <f>VLOOKUP($H324,[4]IRA!$H$7:$CH$470,72,FALSE)</f>
        <v>0</v>
      </c>
      <c r="BH324" s="46">
        <f>VLOOKUP($H324,[4]IRA!$H$7:$CH$470,73,FALSE)</f>
        <v>0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>
        <v>53</v>
      </c>
      <c r="BP324" s="14">
        <f t="shared" si="42"/>
        <v>19</v>
      </c>
      <c r="BQ324" s="21">
        <f t="shared" si="43"/>
        <v>0.35849056603773582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47">
        <f>VLOOKUP($H325,[1]EDA!$H$6:$BH$469,42,FALSE)</f>
        <v>2</v>
      </c>
      <c r="K325" s="46">
        <f>VLOOKUP($H325,[1]EDA!$H$6:$BH$469,43,FALSE)</f>
        <v>0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>
        <v>57</v>
      </c>
      <c r="W325" s="14">
        <f t="shared" si="36"/>
        <v>2</v>
      </c>
      <c r="X325" s="21">
        <f t="shared" si="37"/>
        <v>3.5087719298245612E-2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>
        <v>1</v>
      </c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>
        <v>10</v>
      </c>
      <c r="BA325" s="24">
        <f t="shared" si="40"/>
        <v>0</v>
      </c>
      <c r="BB325" s="21">
        <f t="shared" si="41"/>
        <v>0</v>
      </c>
      <c r="BC325" s="46">
        <f>VLOOKUP($H325,[4]IRA!$H$7:$CH$470,68,FALSE)</f>
        <v>3</v>
      </c>
      <c r="BD325" s="46">
        <f>VLOOKUP($H325,[4]IRA!$H$7:$CH$470,69,FALSE)</f>
        <v>0</v>
      </c>
      <c r="BE325" s="46">
        <f>VLOOKUP($H325,[4]IRA!$H$7:$CH$470,70,FALSE)</f>
        <v>0</v>
      </c>
      <c r="BF325" s="46">
        <f>VLOOKUP($H325,[4]IRA!$H$7:$CH$470,71,FALSE)</f>
        <v>0</v>
      </c>
      <c r="BG325" s="46">
        <f>VLOOKUP($H325,[4]IRA!$H$7:$CH$470,72,FALSE)</f>
        <v>0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>
        <v>82</v>
      </c>
      <c r="BP325" s="14">
        <f t="shared" si="42"/>
        <v>3</v>
      </c>
      <c r="BQ325" s="21">
        <f t="shared" si="43"/>
        <v>3.6585365853658534E-2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47">
        <f>VLOOKUP($H326,[1]EDA!$H$6:$BH$469,42,FALSE)</f>
        <v>11</v>
      </c>
      <c r="K326" s="46">
        <f>VLOOKUP($H326,[1]EDA!$H$6:$BH$469,43,FALSE)</f>
        <v>13</v>
      </c>
      <c r="L326" s="46">
        <f>VLOOKUP($H326,[1]EDA!$H$6:$BH$469,44,FALSE)</f>
        <v>0</v>
      </c>
      <c r="M326" s="46">
        <f>VLOOKUP($H326,[1]EDA!$H$6:$BH$469,45,FALSE)</f>
        <v>0</v>
      </c>
      <c r="N326" s="46">
        <f>VLOOKUP($H326,[1]EDA!$H$6:$BH$469,46,FALSE)</f>
        <v>0</v>
      </c>
      <c r="O326" s="46">
        <f>VLOOKUP($H326,[1]EDA!$H$6:$BH$469,47,FALSE)</f>
        <v>0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>
        <v>98</v>
      </c>
      <c r="W326" s="14">
        <f t="shared" si="36"/>
        <v>24</v>
      </c>
      <c r="X326" s="21">
        <f t="shared" si="37"/>
        <v>0.24489795918367346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>
        <v>10</v>
      </c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>
        <v>0</v>
      </c>
      <c r="BA326" s="24">
        <f t="shared" si="40"/>
        <v>0</v>
      </c>
      <c r="BB326" s="21">
        <f t="shared" si="41"/>
        <v>0</v>
      </c>
      <c r="BC326" s="46">
        <f>VLOOKUP($H326,[4]IRA!$H$7:$CH$470,68,FALSE)</f>
        <v>7</v>
      </c>
      <c r="BD326" s="46">
        <f>VLOOKUP($H326,[4]IRA!$H$7:$CH$470,69,FALSE)</f>
        <v>2</v>
      </c>
      <c r="BE326" s="46">
        <f>VLOOKUP($H326,[4]IRA!$H$7:$CH$470,70,FALSE)</f>
        <v>0</v>
      </c>
      <c r="BF326" s="46">
        <f>VLOOKUP($H326,[4]IRA!$H$7:$CH$470,71,FALSE)</f>
        <v>0</v>
      </c>
      <c r="BG326" s="46">
        <f>VLOOKUP($H326,[4]IRA!$H$7:$CH$470,72,FALSE)</f>
        <v>0</v>
      </c>
      <c r="BH326" s="46">
        <f>VLOOKUP($H326,[4]IRA!$H$7:$CH$470,73,FALSE)</f>
        <v>0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>
        <v>132</v>
      </c>
      <c r="BP326" s="14">
        <f t="shared" si="42"/>
        <v>9</v>
      </c>
      <c r="BQ326" s="21">
        <f t="shared" si="43"/>
        <v>6.8181818181818177E-2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1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>
        <v>17</v>
      </c>
      <c r="W327" s="14">
        <f t="shared" ref="W327:W390" si="44">SUM(J327:U327)</f>
        <v>1</v>
      </c>
      <c r="X327" s="21">
        <f t="shared" ref="X327:X390" si="45">IFERROR(W327/V327,0)</f>
        <v>5.8823529411764705E-2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>
        <v>0</v>
      </c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>
        <v>4</v>
      </c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2</v>
      </c>
      <c r="BD327" s="46">
        <f>VLOOKUP($H327,[4]IRA!$H$7:$CH$470,69,FALSE)</f>
        <v>2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>
        <v>59</v>
      </c>
      <c r="BP327" s="14">
        <f t="shared" ref="BP327:BP390" si="50">SUM(BC327:BN327)</f>
        <v>4</v>
      </c>
      <c r="BQ327" s="21">
        <f t="shared" ref="BQ327:BQ390" si="51">IFERROR(BP327/BO327,0)</f>
        <v>6.7796610169491525E-2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47">
        <f>VLOOKUP($H328,[1]EDA!$H$6:$BH$469,42,FALSE)</f>
        <v>0</v>
      </c>
      <c r="K328" s="46">
        <f>VLOOKUP($H328,[1]EDA!$H$6:$BH$469,43,FALSE)</f>
        <v>0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>
        <v>67</v>
      </c>
      <c r="W328" s="14">
        <f t="shared" si="44"/>
        <v>0</v>
      </c>
      <c r="X328" s="21">
        <f t="shared" si="45"/>
        <v>0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>
        <v>0</v>
      </c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>
        <v>0</v>
      </c>
      <c r="BA328" s="24">
        <f t="shared" si="48"/>
        <v>0</v>
      </c>
      <c r="BB328" s="21">
        <f t="shared" si="49"/>
        <v>0</v>
      </c>
      <c r="BC328" s="46">
        <f>VLOOKUP($H328,[4]IRA!$H$7:$CH$470,68,FALSE)</f>
        <v>0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>
        <v>37</v>
      </c>
      <c r="BP328" s="14">
        <f t="shared" si="50"/>
        <v>0</v>
      </c>
      <c r="BQ328" s="21">
        <f t="shared" si="51"/>
        <v>0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47">
        <f>VLOOKUP($H329,[1]EDA!$H$6:$BH$469,42,FALSE)</f>
        <v>3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0</v>
      </c>
      <c r="O329" s="46">
        <f>VLOOKUP($H329,[1]EDA!$H$6:$BH$469,47,FALSE)</f>
        <v>0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>
        <v>25</v>
      </c>
      <c r="W329" s="14">
        <f t="shared" si="44"/>
        <v>3</v>
      </c>
      <c r="X329" s="21">
        <f t="shared" si="45"/>
        <v>0.12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>
        <v>2</v>
      </c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>
        <v>3</v>
      </c>
      <c r="BA329" s="24">
        <f t="shared" si="48"/>
        <v>0</v>
      </c>
      <c r="BB329" s="21">
        <f t="shared" si="49"/>
        <v>0</v>
      </c>
      <c r="BC329" s="46">
        <f>VLOOKUP($H329,[4]IRA!$H$7:$CH$470,68,FALSE)</f>
        <v>12</v>
      </c>
      <c r="BD329" s="46">
        <f>VLOOKUP($H329,[4]IRA!$H$7:$CH$470,69,FALSE)</f>
        <v>8</v>
      </c>
      <c r="BE329" s="46">
        <f>VLOOKUP($H329,[4]IRA!$H$7:$CH$470,70,FALSE)</f>
        <v>1</v>
      </c>
      <c r="BF329" s="46">
        <f>VLOOKUP($H329,[4]IRA!$H$7:$CH$470,71,FALSE)</f>
        <v>0</v>
      </c>
      <c r="BG329" s="46">
        <f>VLOOKUP($H329,[4]IRA!$H$7:$CH$470,72,FALSE)</f>
        <v>0</v>
      </c>
      <c r="BH329" s="46">
        <f>VLOOKUP($H329,[4]IRA!$H$7:$CH$470,73,FALSE)</f>
        <v>0</v>
      </c>
      <c r="BI329" s="46">
        <f>VLOOKUP($H329,[4]IRA!$H$7:$CH$470,74,FALSE)</f>
        <v>0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>
        <v>258</v>
      </c>
      <c r="BP329" s="14">
        <f t="shared" si="50"/>
        <v>21</v>
      </c>
      <c r="BQ329" s="21">
        <f t="shared" si="51"/>
        <v>8.1395348837209308E-2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47">
        <f>VLOOKUP($H330,[1]EDA!$H$6:$BH$469,42,FALSE)</f>
        <v>4</v>
      </c>
      <c r="K330" s="46">
        <f>VLOOKUP($H330,[1]EDA!$H$6:$BH$469,43,FALSE)</f>
        <v>0</v>
      </c>
      <c r="L330" s="46">
        <f>VLOOKUP($H330,[1]EDA!$H$6:$BH$469,44,FALSE)</f>
        <v>1</v>
      </c>
      <c r="M330" s="46">
        <f>VLOOKUP($H330,[1]EDA!$H$6:$BH$469,45,FALSE)</f>
        <v>0</v>
      </c>
      <c r="N330" s="46">
        <f>VLOOKUP($H330,[1]EDA!$H$6:$BH$469,46,FALSE)</f>
        <v>0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>
        <v>14</v>
      </c>
      <c r="W330" s="14">
        <f t="shared" si="44"/>
        <v>5</v>
      </c>
      <c r="X330" s="21">
        <f t="shared" si="45"/>
        <v>0.35714285714285715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>
        <v>1</v>
      </c>
      <c r="AL330" s="49">
        <f t="shared" si="46"/>
        <v>0</v>
      </c>
      <c r="AM330" s="21">
        <f t="shared" si="47"/>
        <v>0</v>
      </c>
      <c r="AN330" s="46">
        <f>VLOOKUP($H330,[3]IRA!$H$6:$BH$469,42,FALSE)</f>
        <v>0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0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>
        <v>2</v>
      </c>
      <c r="BA330" s="24">
        <f t="shared" si="48"/>
        <v>0</v>
      </c>
      <c r="BB330" s="21">
        <f t="shared" si="49"/>
        <v>0</v>
      </c>
      <c r="BC330" s="46">
        <f>VLOOKUP($H330,[4]IRA!$H$7:$CH$470,68,FALSE)</f>
        <v>7</v>
      </c>
      <c r="BD330" s="46">
        <f>VLOOKUP($H330,[4]IRA!$H$7:$CH$470,69,FALSE)</f>
        <v>7</v>
      </c>
      <c r="BE330" s="46">
        <f>VLOOKUP($H330,[4]IRA!$H$7:$CH$470,70,FALSE)</f>
        <v>1</v>
      </c>
      <c r="BF330" s="46">
        <f>VLOOKUP($H330,[4]IRA!$H$7:$CH$470,71,FALSE)</f>
        <v>0</v>
      </c>
      <c r="BG330" s="46">
        <f>VLOOKUP($H330,[4]IRA!$H$7:$CH$470,72,FALSE)</f>
        <v>0</v>
      </c>
      <c r="BH330" s="46">
        <f>VLOOKUP($H330,[4]IRA!$H$7:$CH$470,73,FALSE)</f>
        <v>0</v>
      </c>
      <c r="BI330" s="46">
        <f>VLOOKUP($H330,[4]IRA!$H$7:$CH$470,74,FALSE)</f>
        <v>0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>
        <v>51</v>
      </c>
      <c r="BP330" s="14">
        <f t="shared" si="50"/>
        <v>15</v>
      </c>
      <c r="BQ330" s="21">
        <f t="shared" si="51"/>
        <v>0.29411764705882354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47">
        <f>VLOOKUP($H331,[1]EDA!$H$6:$BH$469,42,FALSE)</f>
        <v>1</v>
      </c>
      <c r="K331" s="46">
        <f>VLOOKUP($H331,[1]EDA!$H$6:$BH$469,43,FALSE)</f>
        <v>3</v>
      </c>
      <c r="L331" s="46">
        <f>VLOOKUP($H331,[1]EDA!$H$6:$BH$469,44,FALSE)</f>
        <v>0</v>
      </c>
      <c r="M331" s="46">
        <f>VLOOKUP($H331,[1]EDA!$H$6:$BH$469,45,FALSE)</f>
        <v>0</v>
      </c>
      <c r="N331" s="46">
        <f>VLOOKUP($H331,[1]EDA!$H$6:$BH$469,46,FALSE)</f>
        <v>0</v>
      </c>
      <c r="O331" s="46">
        <f>VLOOKUP($H331,[1]EDA!$H$6:$BH$469,47,FALSE)</f>
        <v>0</v>
      </c>
      <c r="P331" s="46">
        <f>VLOOKUP($H331,[1]EDA!$H$6:$BH$469,48,FALSE)</f>
        <v>0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>
        <v>35</v>
      </c>
      <c r="W331" s="14">
        <f t="shared" si="44"/>
        <v>4</v>
      </c>
      <c r="X331" s="21">
        <f t="shared" si="45"/>
        <v>0.11428571428571428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>
        <v>1</v>
      </c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1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>
        <v>0</v>
      </c>
      <c r="BA331" s="24">
        <f t="shared" si="48"/>
        <v>1</v>
      </c>
      <c r="BB331" s="21">
        <f t="shared" si="49"/>
        <v>0</v>
      </c>
      <c r="BC331" s="46">
        <f>VLOOKUP($H331,[4]IRA!$H$7:$CH$470,68,FALSE)</f>
        <v>2</v>
      </c>
      <c r="BD331" s="46">
        <f>VLOOKUP($H331,[4]IRA!$H$7:$CH$470,69,FALSE)</f>
        <v>5</v>
      </c>
      <c r="BE331" s="46">
        <f>VLOOKUP($H331,[4]IRA!$H$7:$CH$470,70,FALSE)</f>
        <v>1</v>
      </c>
      <c r="BF331" s="46">
        <f>VLOOKUP($H331,[4]IRA!$H$7:$CH$470,71,FALSE)</f>
        <v>0</v>
      </c>
      <c r="BG331" s="46">
        <f>VLOOKUP($H331,[4]IRA!$H$7:$CH$470,72,FALSE)</f>
        <v>0</v>
      </c>
      <c r="BH331" s="46">
        <f>VLOOKUP($H331,[4]IRA!$H$7:$CH$470,73,FALSE)</f>
        <v>0</v>
      </c>
      <c r="BI331" s="46">
        <f>VLOOKUP($H331,[4]IRA!$H$7:$CH$470,74,FALSE)</f>
        <v>0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>
        <v>43</v>
      </c>
      <c r="BP331" s="14">
        <f t="shared" si="50"/>
        <v>8</v>
      </c>
      <c r="BQ331" s="21">
        <f t="shared" si="51"/>
        <v>0.18604651162790697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47">
        <f>VLOOKUP($H332,[1]EDA!$H$6:$BH$469,42,FALSE)</f>
        <v>1</v>
      </c>
      <c r="K332" s="46">
        <f>VLOOKUP($H332,[1]EDA!$H$6:$BH$469,43,FALSE)</f>
        <v>3</v>
      </c>
      <c r="L332" s="46">
        <f>VLOOKUP($H332,[1]EDA!$H$6:$BH$469,44,FALSE)</f>
        <v>2</v>
      </c>
      <c r="M332" s="46">
        <f>VLOOKUP($H332,[1]EDA!$H$6:$BH$469,45,FALSE)</f>
        <v>0</v>
      </c>
      <c r="N332" s="46">
        <f>VLOOKUP($H332,[1]EDA!$H$6:$BH$469,46,FALSE)</f>
        <v>0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>
        <v>40</v>
      </c>
      <c r="W332" s="14">
        <f t="shared" si="44"/>
        <v>6</v>
      </c>
      <c r="X332" s="21">
        <f t="shared" si="45"/>
        <v>0.15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>
        <v>0</v>
      </c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>
        <v>0</v>
      </c>
      <c r="BA332" s="24">
        <f t="shared" si="48"/>
        <v>0</v>
      </c>
      <c r="BB332" s="21">
        <f t="shared" si="49"/>
        <v>0</v>
      </c>
      <c r="BC332" s="46">
        <f>VLOOKUP($H332,[4]IRA!$H$7:$CH$470,68,FALSE)</f>
        <v>5</v>
      </c>
      <c r="BD332" s="46">
        <f>VLOOKUP($H332,[4]IRA!$H$7:$CH$470,69,FALSE)</f>
        <v>3</v>
      </c>
      <c r="BE332" s="46">
        <f>VLOOKUP($H332,[4]IRA!$H$7:$CH$470,70,FALSE)</f>
        <v>2</v>
      </c>
      <c r="BF332" s="46">
        <f>VLOOKUP($H332,[4]IRA!$H$7:$CH$470,71,FALSE)</f>
        <v>0</v>
      </c>
      <c r="BG332" s="46">
        <f>VLOOKUP($H332,[4]IRA!$H$7:$CH$470,72,FALSE)</f>
        <v>0</v>
      </c>
      <c r="BH332" s="46">
        <f>VLOOKUP($H332,[4]IRA!$H$7:$CH$470,73,FALSE)</f>
        <v>0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>
        <v>64</v>
      </c>
      <c r="BP332" s="14">
        <f t="shared" si="50"/>
        <v>10</v>
      </c>
      <c r="BQ332" s="21">
        <f t="shared" si="51"/>
        <v>0.15625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47">
        <f>VLOOKUP($H333,[1]EDA!$H$6:$BH$469,42,FALSE)</f>
        <v>0</v>
      </c>
      <c r="K333" s="46">
        <f>VLOOKUP($H333,[1]EDA!$H$6:$BH$469,43,FALSE)</f>
        <v>0</v>
      </c>
      <c r="L333" s="46">
        <f>VLOOKUP($H333,[1]EDA!$H$6:$BH$469,44,FALSE)</f>
        <v>0</v>
      </c>
      <c r="M333" s="46">
        <f>VLOOKUP($H333,[1]EDA!$H$6:$BH$469,45,FALSE)</f>
        <v>0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>
        <v>44</v>
      </c>
      <c r="W333" s="14">
        <f t="shared" si="44"/>
        <v>0</v>
      </c>
      <c r="X333" s="21">
        <f t="shared" si="45"/>
        <v>0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>
        <v>1</v>
      </c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>
        <v>0</v>
      </c>
      <c r="BA333" s="24">
        <f t="shared" si="48"/>
        <v>0</v>
      </c>
      <c r="BB333" s="21">
        <f t="shared" si="49"/>
        <v>0</v>
      </c>
      <c r="BC333" s="46">
        <f>VLOOKUP($H333,[4]IRA!$H$7:$CH$470,68,FALSE)</f>
        <v>0</v>
      </c>
      <c r="BD333" s="46">
        <f>VLOOKUP($H333,[4]IRA!$H$7:$CH$470,69,FALSE)</f>
        <v>0</v>
      </c>
      <c r="BE333" s="46">
        <f>VLOOKUP($H333,[4]IRA!$H$7:$CH$470,70,FALSE)</f>
        <v>0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>
        <v>20</v>
      </c>
      <c r="BP333" s="14">
        <f t="shared" si="50"/>
        <v>0</v>
      </c>
      <c r="BQ333" s="21">
        <f t="shared" si="51"/>
        <v>0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47">
        <f>VLOOKUP($H334,[1]EDA!$H$6:$BH$469,42,FALSE)</f>
        <v>2</v>
      </c>
      <c r="K334" s="46">
        <f>VLOOKUP($H334,[1]EDA!$H$6:$BH$469,43,FALSE)</f>
        <v>3</v>
      </c>
      <c r="L334" s="46">
        <f>VLOOKUP($H334,[1]EDA!$H$6:$BH$469,44,FALSE)</f>
        <v>0</v>
      </c>
      <c r="M334" s="46">
        <f>VLOOKUP($H334,[1]EDA!$H$6:$BH$469,45,FALSE)</f>
        <v>0</v>
      </c>
      <c r="N334" s="46">
        <f>VLOOKUP($H334,[1]EDA!$H$6:$BH$469,46,FALSE)</f>
        <v>0</v>
      </c>
      <c r="O334" s="46">
        <f>VLOOKUP($H334,[1]EDA!$H$6:$BH$469,47,FALSE)</f>
        <v>0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>
        <v>15</v>
      </c>
      <c r="W334" s="14">
        <f t="shared" si="44"/>
        <v>5</v>
      </c>
      <c r="X334" s="21">
        <f t="shared" si="45"/>
        <v>0.33333333333333331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>
        <v>1</v>
      </c>
      <c r="AL334" s="49">
        <f t="shared" si="46"/>
        <v>0</v>
      </c>
      <c r="AM334" s="21">
        <f t="shared" si="47"/>
        <v>0</v>
      </c>
      <c r="AN334" s="46">
        <f>VLOOKUP($H334,[3]IRA!$H$6:$BH$469,42,FALSE)</f>
        <v>0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>
        <v>0</v>
      </c>
      <c r="BA334" s="24">
        <f t="shared" si="48"/>
        <v>0</v>
      </c>
      <c r="BB334" s="21">
        <f t="shared" si="49"/>
        <v>0</v>
      </c>
      <c r="BC334" s="46">
        <f>VLOOKUP($H334,[4]IRA!$H$7:$CH$470,68,FALSE)</f>
        <v>1</v>
      </c>
      <c r="BD334" s="46">
        <f>VLOOKUP($H334,[4]IRA!$H$7:$CH$470,69,FALSE)</f>
        <v>4</v>
      </c>
      <c r="BE334" s="46">
        <f>VLOOKUP($H334,[4]IRA!$H$7:$CH$470,70,FALSE)</f>
        <v>0</v>
      </c>
      <c r="BF334" s="46">
        <f>VLOOKUP($H334,[4]IRA!$H$7:$CH$470,71,FALSE)</f>
        <v>0</v>
      </c>
      <c r="BG334" s="46">
        <f>VLOOKUP($H334,[4]IRA!$H$7:$CH$470,72,FALSE)</f>
        <v>0</v>
      </c>
      <c r="BH334" s="46">
        <f>VLOOKUP($H334,[4]IRA!$H$7:$CH$470,73,FALSE)</f>
        <v>0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>
        <v>102</v>
      </c>
      <c r="BP334" s="14">
        <f t="shared" si="50"/>
        <v>5</v>
      </c>
      <c r="BQ334" s="21">
        <f t="shared" si="51"/>
        <v>4.9019607843137254E-2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47">
        <f>VLOOKUP($H335,[1]EDA!$H$6:$BH$469,42,FALSE)</f>
        <v>4</v>
      </c>
      <c r="K335" s="46">
        <f>VLOOKUP($H335,[1]EDA!$H$6:$BH$469,43,FALSE)</f>
        <v>2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0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>
        <v>153</v>
      </c>
      <c r="W335" s="14">
        <f t="shared" si="44"/>
        <v>6</v>
      </c>
      <c r="X335" s="21">
        <f t="shared" si="45"/>
        <v>3.9215686274509803E-2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>
        <v>0</v>
      </c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>
        <v>6</v>
      </c>
      <c r="BA335" s="24">
        <f t="shared" si="48"/>
        <v>0</v>
      </c>
      <c r="BB335" s="21">
        <f t="shared" si="49"/>
        <v>0</v>
      </c>
      <c r="BC335" s="46">
        <f>VLOOKUP($H335,[4]IRA!$H$7:$CH$470,68,FALSE)</f>
        <v>8</v>
      </c>
      <c r="BD335" s="46">
        <f>VLOOKUP($H335,[4]IRA!$H$7:$CH$470,69,FALSE)</f>
        <v>10</v>
      </c>
      <c r="BE335" s="46">
        <f>VLOOKUP($H335,[4]IRA!$H$7:$CH$470,70,FALSE)</f>
        <v>0</v>
      </c>
      <c r="BF335" s="46">
        <f>VLOOKUP($H335,[4]IRA!$H$7:$CH$470,71,FALSE)</f>
        <v>0</v>
      </c>
      <c r="BG335" s="46">
        <f>VLOOKUP($H335,[4]IRA!$H$7:$CH$470,72,FALSE)</f>
        <v>0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>
        <v>190</v>
      </c>
      <c r="BP335" s="14">
        <f t="shared" si="50"/>
        <v>18</v>
      </c>
      <c r="BQ335" s="21">
        <f t="shared" si="51"/>
        <v>9.4736842105263161E-2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47">
        <f>VLOOKUP($H336,[1]EDA!$H$6:$BH$469,42,FALSE)</f>
        <v>1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>
        <v>6</v>
      </c>
      <c r="W336" s="14">
        <f t="shared" si="44"/>
        <v>1</v>
      </c>
      <c r="X336" s="21">
        <f t="shared" si="45"/>
        <v>0.16666666666666666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>
        <v>0</v>
      </c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>
        <v>0</v>
      </c>
      <c r="BA336" s="24">
        <f t="shared" si="48"/>
        <v>0</v>
      </c>
      <c r="BB336" s="21">
        <f t="shared" si="49"/>
        <v>0</v>
      </c>
      <c r="BC336" s="46">
        <f>VLOOKUP($H336,[4]IRA!$H$7:$CH$470,68,FALSE)</f>
        <v>7</v>
      </c>
      <c r="BD336" s="46">
        <f>VLOOKUP($H336,[4]IRA!$H$7:$CH$470,69,FALSE)</f>
        <v>4</v>
      </c>
      <c r="BE336" s="46">
        <f>VLOOKUP($H336,[4]IRA!$H$7:$CH$470,70,FALSE)</f>
        <v>0</v>
      </c>
      <c r="BF336" s="46">
        <f>VLOOKUP($H336,[4]IRA!$H$7:$CH$470,71,FALSE)</f>
        <v>0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>
        <v>14</v>
      </c>
      <c r="BP336" s="14">
        <f t="shared" si="50"/>
        <v>11</v>
      </c>
      <c r="BQ336" s="21">
        <f t="shared" si="51"/>
        <v>0.7857142857142857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47">
        <f>VLOOKUP($H337,[1]EDA!$H$6:$BH$469,42,FALSE)</f>
        <v>3</v>
      </c>
      <c r="K337" s="46">
        <f>VLOOKUP($H337,[1]EDA!$H$6:$BH$469,43,FALSE)</f>
        <v>6</v>
      </c>
      <c r="L337" s="46">
        <f>VLOOKUP($H337,[1]EDA!$H$6:$BH$469,44,FALSE)</f>
        <v>2</v>
      </c>
      <c r="M337" s="46">
        <f>VLOOKUP($H337,[1]EDA!$H$6:$BH$469,45,FALSE)</f>
        <v>0</v>
      </c>
      <c r="N337" s="46">
        <f>VLOOKUP($H337,[1]EDA!$H$6:$BH$469,46,FALSE)</f>
        <v>0</v>
      </c>
      <c r="O337" s="46">
        <f>VLOOKUP($H337,[1]EDA!$H$6:$BH$469,47,FALSE)</f>
        <v>0</v>
      </c>
      <c r="P337" s="46">
        <f>VLOOKUP($H337,[1]EDA!$H$6:$BH$469,48,FALSE)</f>
        <v>0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>
        <v>25</v>
      </c>
      <c r="W337" s="14">
        <f t="shared" si="44"/>
        <v>11</v>
      </c>
      <c r="X337" s="21">
        <f t="shared" si="45"/>
        <v>0.44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>
        <v>0</v>
      </c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>
        <v>0</v>
      </c>
      <c r="BA337" s="24">
        <f t="shared" si="48"/>
        <v>0</v>
      </c>
      <c r="BB337" s="21">
        <f t="shared" si="49"/>
        <v>0</v>
      </c>
      <c r="BC337" s="46">
        <f>VLOOKUP($H337,[4]IRA!$H$7:$CH$470,68,FALSE)</f>
        <v>9</v>
      </c>
      <c r="BD337" s="46">
        <f>VLOOKUP($H337,[4]IRA!$H$7:$CH$470,69,FALSE)</f>
        <v>11</v>
      </c>
      <c r="BE337" s="46">
        <f>VLOOKUP($H337,[4]IRA!$H$7:$CH$470,70,FALSE)</f>
        <v>2</v>
      </c>
      <c r="BF337" s="46">
        <f>VLOOKUP($H337,[4]IRA!$H$7:$CH$470,71,FALSE)</f>
        <v>0</v>
      </c>
      <c r="BG337" s="46">
        <f>VLOOKUP($H337,[4]IRA!$H$7:$CH$470,72,FALSE)</f>
        <v>0</v>
      </c>
      <c r="BH337" s="46">
        <f>VLOOKUP($H337,[4]IRA!$H$7:$CH$470,73,FALSE)</f>
        <v>0</v>
      </c>
      <c r="BI337" s="46">
        <f>VLOOKUP($H337,[4]IRA!$H$7:$CH$470,74,FALSE)</f>
        <v>0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>
        <v>115</v>
      </c>
      <c r="BP337" s="14">
        <f t="shared" si="50"/>
        <v>22</v>
      </c>
      <c r="BQ337" s="21">
        <f t="shared" si="51"/>
        <v>0.19130434782608696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47">
        <f>VLOOKUP($H338,[1]EDA!$H$6:$BH$469,42,FALSE)</f>
        <v>3</v>
      </c>
      <c r="K338" s="46">
        <f>VLOOKUP($H338,[1]EDA!$H$6:$BH$469,43,FALSE)</f>
        <v>2</v>
      </c>
      <c r="L338" s="46">
        <f>VLOOKUP($H338,[1]EDA!$H$6:$BH$469,44,FALSE)</f>
        <v>0</v>
      </c>
      <c r="M338" s="46">
        <f>VLOOKUP($H338,[1]EDA!$H$6:$BH$469,45,FALSE)</f>
        <v>0</v>
      </c>
      <c r="N338" s="46">
        <f>VLOOKUP($H338,[1]EDA!$H$6:$BH$469,46,FALSE)</f>
        <v>0</v>
      </c>
      <c r="O338" s="46">
        <f>VLOOKUP($H338,[1]EDA!$H$6:$BH$469,47,FALSE)</f>
        <v>0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>
        <v>34</v>
      </c>
      <c r="W338" s="14">
        <f t="shared" si="44"/>
        <v>5</v>
      </c>
      <c r="X338" s="21">
        <f t="shared" si="45"/>
        <v>0.14705882352941177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>
        <v>0</v>
      </c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>
        <v>0</v>
      </c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6</v>
      </c>
      <c r="BE338" s="46">
        <f>VLOOKUP($H338,[4]IRA!$H$7:$CH$470,70,FALSE)</f>
        <v>0</v>
      </c>
      <c r="BF338" s="46">
        <f>VLOOKUP($H338,[4]IRA!$H$7:$CH$470,71,FALSE)</f>
        <v>0</v>
      </c>
      <c r="BG338" s="46">
        <f>VLOOKUP($H338,[4]IRA!$H$7:$CH$470,72,FALSE)</f>
        <v>0</v>
      </c>
      <c r="BH338" s="46">
        <f>VLOOKUP($H338,[4]IRA!$H$7:$CH$470,73,FALSE)</f>
        <v>0</v>
      </c>
      <c r="BI338" s="46">
        <f>VLOOKUP($H338,[4]IRA!$H$7:$CH$470,74,FALSE)</f>
        <v>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>
        <v>164</v>
      </c>
      <c r="BP338" s="14">
        <f t="shared" si="50"/>
        <v>11</v>
      </c>
      <c r="BQ338" s="21">
        <f t="shared" si="51"/>
        <v>6.7073170731707321E-2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47">
        <f>VLOOKUP($H339,[1]EDA!$H$6:$BH$469,42,FALSE)</f>
        <v>2</v>
      </c>
      <c r="K339" s="46">
        <f>VLOOKUP($H339,[1]EDA!$H$6:$BH$469,43,FALSE)</f>
        <v>2</v>
      </c>
      <c r="L339" s="46">
        <f>VLOOKUP($H339,[1]EDA!$H$6:$BH$469,44,FALSE)</f>
        <v>0</v>
      </c>
      <c r="M339" s="46">
        <f>VLOOKUP($H339,[1]EDA!$H$6:$BH$469,45,FALSE)</f>
        <v>0</v>
      </c>
      <c r="N339" s="46">
        <f>VLOOKUP($H339,[1]EDA!$H$6:$BH$469,46,FALSE)</f>
        <v>0</v>
      </c>
      <c r="O339" s="46">
        <f>VLOOKUP($H339,[1]EDA!$H$6:$BH$469,47,FALSE)</f>
        <v>0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>
        <v>37</v>
      </c>
      <c r="W339" s="14">
        <f t="shared" si="44"/>
        <v>4</v>
      </c>
      <c r="X339" s="21">
        <f t="shared" si="45"/>
        <v>0.10810810810810811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>
        <v>0</v>
      </c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>
        <v>0</v>
      </c>
      <c r="BA339" s="24">
        <f t="shared" si="48"/>
        <v>0</v>
      </c>
      <c r="BB339" s="21">
        <f t="shared" si="49"/>
        <v>0</v>
      </c>
      <c r="BC339" s="46">
        <f>VLOOKUP($H339,[4]IRA!$H$7:$CH$470,68,FALSE)</f>
        <v>1</v>
      </c>
      <c r="BD339" s="46">
        <f>VLOOKUP($H339,[4]IRA!$H$7:$CH$470,69,FALSE)</f>
        <v>11</v>
      </c>
      <c r="BE339" s="46">
        <f>VLOOKUP($H339,[4]IRA!$H$7:$CH$470,70,FALSE)</f>
        <v>0</v>
      </c>
      <c r="BF339" s="46">
        <f>VLOOKUP($H339,[4]IRA!$H$7:$CH$470,71,FALSE)</f>
        <v>0</v>
      </c>
      <c r="BG339" s="46">
        <f>VLOOKUP($H339,[4]IRA!$H$7:$CH$470,72,FALSE)</f>
        <v>0</v>
      </c>
      <c r="BH339" s="46">
        <f>VLOOKUP($H339,[4]IRA!$H$7:$CH$470,73,FALSE)</f>
        <v>0</v>
      </c>
      <c r="BI339" s="46">
        <f>VLOOKUP($H339,[4]IRA!$H$7:$CH$470,74,FALSE)</f>
        <v>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>
        <v>115</v>
      </c>
      <c r="BP339" s="14">
        <f t="shared" si="50"/>
        <v>12</v>
      </c>
      <c r="BQ339" s="21">
        <f t="shared" si="51"/>
        <v>0.10434782608695652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47">
        <f>VLOOKUP($H340,[1]EDA!$H$6:$BH$469,42,FALSE)</f>
        <v>20</v>
      </c>
      <c r="K340" s="46">
        <f>VLOOKUP($H340,[1]EDA!$H$6:$BH$469,43,FALSE)</f>
        <v>8</v>
      </c>
      <c r="L340" s="46">
        <f>VLOOKUP($H340,[1]EDA!$H$6:$BH$469,44,FALSE)</f>
        <v>0</v>
      </c>
      <c r="M340" s="46">
        <f>VLOOKUP($H340,[1]EDA!$H$6:$BH$469,45,FALSE)</f>
        <v>0</v>
      </c>
      <c r="N340" s="46">
        <f>VLOOKUP($H340,[1]EDA!$H$6:$BH$469,46,FALSE)</f>
        <v>0</v>
      </c>
      <c r="O340" s="46">
        <f>VLOOKUP($H340,[1]EDA!$H$6:$BH$469,47,FALSE)</f>
        <v>0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>
        <v>167</v>
      </c>
      <c r="W340" s="14">
        <f t="shared" si="44"/>
        <v>28</v>
      </c>
      <c r="X340" s="21">
        <f t="shared" si="45"/>
        <v>0.16766467065868262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0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>
        <v>169</v>
      </c>
      <c r="AL340" s="49">
        <f t="shared" si="46"/>
        <v>0</v>
      </c>
      <c r="AM340" s="21">
        <f t="shared" si="47"/>
        <v>0</v>
      </c>
      <c r="AN340" s="46">
        <f>VLOOKUP($H340,[3]IRA!$H$6:$BH$469,42,FALSE)</f>
        <v>0</v>
      </c>
      <c r="AO340" s="46">
        <f>VLOOKUP($H340,[3]IRA!$H$6:$BH$469,43,FALSE)</f>
        <v>2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>
        <v>0</v>
      </c>
      <c r="BA340" s="24">
        <f t="shared" si="48"/>
        <v>2</v>
      </c>
      <c r="BB340" s="21">
        <f t="shared" si="49"/>
        <v>0</v>
      </c>
      <c r="BC340" s="46">
        <f>VLOOKUP($H340,[4]IRA!$H$7:$CH$470,68,FALSE)</f>
        <v>37</v>
      </c>
      <c r="BD340" s="46">
        <f>VLOOKUP($H340,[4]IRA!$H$7:$CH$470,69,FALSE)</f>
        <v>30</v>
      </c>
      <c r="BE340" s="46">
        <f>VLOOKUP($H340,[4]IRA!$H$7:$CH$470,70,FALSE)</f>
        <v>0</v>
      </c>
      <c r="BF340" s="46">
        <f>VLOOKUP($H340,[4]IRA!$H$7:$CH$470,71,FALSE)</f>
        <v>0</v>
      </c>
      <c r="BG340" s="46">
        <f>VLOOKUP($H340,[4]IRA!$H$7:$CH$470,72,FALSE)</f>
        <v>0</v>
      </c>
      <c r="BH340" s="46">
        <f>VLOOKUP($H340,[4]IRA!$H$7:$CH$470,73,FALSE)</f>
        <v>0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>
        <v>680</v>
      </c>
      <c r="BP340" s="14">
        <f t="shared" si="50"/>
        <v>67</v>
      </c>
      <c r="BQ340" s="21">
        <f t="shared" si="51"/>
        <v>9.8529411764705879E-2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47">
        <f>VLOOKUP($H341,[1]EDA!$H$6:$BH$469,42,FALSE)</f>
        <v>17</v>
      </c>
      <c r="K341" s="46">
        <f>VLOOKUP($H341,[1]EDA!$H$6:$BH$469,43,FALSE)</f>
        <v>14</v>
      </c>
      <c r="L341" s="46">
        <f>VLOOKUP($H341,[1]EDA!$H$6:$BH$469,44,FALSE)</f>
        <v>1</v>
      </c>
      <c r="M341" s="46">
        <f>VLOOKUP($H341,[1]EDA!$H$6:$BH$469,45,FALSE)</f>
        <v>0</v>
      </c>
      <c r="N341" s="46">
        <f>VLOOKUP($H341,[1]EDA!$H$6:$BH$469,46,FALSE)</f>
        <v>0</v>
      </c>
      <c r="O341" s="46">
        <f>VLOOKUP($H341,[1]EDA!$H$6:$BH$469,47,FALSE)</f>
        <v>0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>
        <v>106</v>
      </c>
      <c r="W341" s="14">
        <f t="shared" si="44"/>
        <v>32</v>
      </c>
      <c r="X341" s="21">
        <f t="shared" si="45"/>
        <v>0.30188679245283018</v>
      </c>
      <c r="Y341" s="46">
        <f>VLOOKUP($H341,[2]EDA!$H$6:$AU$469,29,FALSE)</f>
        <v>3</v>
      </c>
      <c r="Z341" s="46">
        <f>VLOOKUP($H341,[2]EDA!$H$6:$AU$469,30,FALSE)</f>
        <v>2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0</v>
      </c>
      <c r="AD341" s="46">
        <f>VLOOKUP($H341,[2]EDA!$H$6:$AU$469,34,FALSE)</f>
        <v>0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>
        <v>107</v>
      </c>
      <c r="AL341" s="49">
        <f t="shared" si="46"/>
        <v>5</v>
      </c>
      <c r="AM341" s="21">
        <f t="shared" si="47"/>
        <v>4.6728971962616821E-2</v>
      </c>
      <c r="AN341" s="46">
        <f>VLOOKUP($H341,[3]IRA!$H$6:$BH$469,42,FALSE)</f>
        <v>1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>
        <v>0</v>
      </c>
      <c r="BA341" s="24">
        <f t="shared" si="48"/>
        <v>1</v>
      </c>
      <c r="BB341" s="21">
        <f t="shared" si="49"/>
        <v>0</v>
      </c>
      <c r="BC341" s="46">
        <f>VLOOKUP($H341,[4]IRA!$H$7:$CH$470,68,FALSE)</f>
        <v>46</v>
      </c>
      <c r="BD341" s="46">
        <f>VLOOKUP($H341,[4]IRA!$H$7:$CH$470,69,FALSE)</f>
        <v>30</v>
      </c>
      <c r="BE341" s="46">
        <f>VLOOKUP($H341,[4]IRA!$H$7:$CH$470,70,FALSE)</f>
        <v>7</v>
      </c>
      <c r="BF341" s="46">
        <f>VLOOKUP($H341,[4]IRA!$H$7:$CH$470,71,FALSE)</f>
        <v>0</v>
      </c>
      <c r="BG341" s="46">
        <f>VLOOKUP($H341,[4]IRA!$H$7:$CH$470,72,FALSE)</f>
        <v>0</v>
      </c>
      <c r="BH341" s="46">
        <f>VLOOKUP($H341,[4]IRA!$H$7:$CH$470,73,FALSE)</f>
        <v>0</v>
      </c>
      <c r="BI341" s="46">
        <f>VLOOKUP($H341,[4]IRA!$H$7:$CH$470,74,FALSE)</f>
        <v>0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>
        <v>696</v>
      </c>
      <c r="BP341" s="14">
        <f t="shared" si="50"/>
        <v>83</v>
      </c>
      <c r="BQ341" s="21">
        <f t="shared" si="51"/>
        <v>0.11925287356321838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>
        <v>4</v>
      </c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>
        <v>0</v>
      </c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>
        <v>0</v>
      </c>
      <c r="BA342" s="24">
        <f t="shared" si="48"/>
        <v>0</v>
      </c>
      <c r="BB342" s="21">
        <f t="shared" si="49"/>
        <v>0</v>
      </c>
      <c r="BC342" s="46">
        <f>VLOOKUP($H342,[4]IRA!$H$7:$CH$470,68,FALSE)</f>
        <v>1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>
        <v>47</v>
      </c>
      <c r="BP342" s="14">
        <f t="shared" si="50"/>
        <v>1</v>
      </c>
      <c r="BQ342" s="21">
        <f t="shared" si="51"/>
        <v>2.1276595744680851E-2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47">
        <f>VLOOKUP($H343,[1]EDA!$H$6:$BH$469,42,FALSE)</f>
        <v>4</v>
      </c>
      <c r="K343" s="46">
        <f>VLOOKUP($H343,[1]EDA!$H$6:$BH$469,43,FALSE)</f>
        <v>3</v>
      </c>
      <c r="L343" s="46">
        <f>VLOOKUP($H343,[1]EDA!$H$6:$BH$469,44,FALSE)</f>
        <v>0</v>
      </c>
      <c r="M343" s="46">
        <f>VLOOKUP($H343,[1]EDA!$H$6:$BH$469,45,FALSE)</f>
        <v>0</v>
      </c>
      <c r="N343" s="46">
        <f>VLOOKUP($H343,[1]EDA!$H$6:$BH$469,46,FALSE)</f>
        <v>0</v>
      </c>
      <c r="O343" s="46">
        <f>VLOOKUP($H343,[1]EDA!$H$6:$BH$469,47,FALSE)</f>
        <v>0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>
        <v>16</v>
      </c>
      <c r="W343" s="14">
        <f t="shared" si="44"/>
        <v>7</v>
      </c>
      <c r="X343" s="21">
        <f t="shared" si="45"/>
        <v>0.4375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>
        <v>0</v>
      </c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>
        <v>0</v>
      </c>
      <c r="BA343" s="24">
        <f t="shared" si="48"/>
        <v>0</v>
      </c>
      <c r="BB343" s="21">
        <f t="shared" si="49"/>
        <v>0</v>
      </c>
      <c r="BC343" s="46">
        <f>VLOOKUP($H343,[4]IRA!$H$7:$CH$470,68,FALSE)</f>
        <v>3</v>
      </c>
      <c r="BD343" s="46">
        <f>VLOOKUP($H343,[4]IRA!$H$7:$CH$470,69,FALSE)</f>
        <v>1</v>
      </c>
      <c r="BE343" s="46">
        <f>VLOOKUP($H343,[4]IRA!$H$7:$CH$470,70,FALSE)</f>
        <v>0</v>
      </c>
      <c r="BF343" s="46">
        <f>VLOOKUP($H343,[4]IRA!$H$7:$CH$470,71,FALSE)</f>
        <v>0</v>
      </c>
      <c r="BG343" s="46">
        <f>VLOOKUP($H343,[4]IRA!$H$7:$CH$470,72,FALSE)</f>
        <v>0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>
        <v>68</v>
      </c>
      <c r="BP343" s="14">
        <f t="shared" si="50"/>
        <v>4</v>
      </c>
      <c r="BQ343" s="21">
        <f t="shared" si="51"/>
        <v>5.8823529411764705E-2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47">
        <f>VLOOKUP($H344,[1]EDA!$H$6:$BH$469,42,FALSE)</f>
        <v>3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>
        <v>48</v>
      </c>
      <c r="W344" s="14">
        <f t="shared" si="44"/>
        <v>3</v>
      </c>
      <c r="X344" s="21">
        <f t="shared" si="45"/>
        <v>6.25E-2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>
        <v>0</v>
      </c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>
        <v>0</v>
      </c>
      <c r="BA344" s="24">
        <f t="shared" si="48"/>
        <v>0</v>
      </c>
      <c r="BB344" s="21">
        <f t="shared" si="49"/>
        <v>0</v>
      </c>
      <c r="BC344" s="46">
        <f>VLOOKUP($H344,[4]IRA!$H$7:$CH$470,68,FALSE)</f>
        <v>2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0</v>
      </c>
      <c r="BH344" s="46">
        <f>VLOOKUP($H344,[4]IRA!$H$7:$CH$470,73,FALSE)</f>
        <v>0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>
        <v>148</v>
      </c>
      <c r="BP344" s="14">
        <f t="shared" si="50"/>
        <v>2</v>
      </c>
      <c r="BQ344" s="21">
        <f t="shared" si="51"/>
        <v>1.3513513513513514E-2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47">
        <f>VLOOKUP($H345,[1]EDA!$H$6:$BH$469,42,FALSE)</f>
        <v>2</v>
      </c>
      <c r="K345" s="46">
        <f>VLOOKUP($H345,[1]EDA!$H$6:$BH$469,43,FALSE)</f>
        <v>3</v>
      </c>
      <c r="L345" s="46">
        <f>VLOOKUP($H345,[1]EDA!$H$6:$BH$469,44,FALSE)</f>
        <v>0</v>
      </c>
      <c r="M345" s="46">
        <f>VLOOKUP($H345,[1]EDA!$H$6:$BH$469,45,FALSE)</f>
        <v>0</v>
      </c>
      <c r="N345" s="46">
        <f>VLOOKUP($H345,[1]EDA!$H$6:$BH$469,46,FALSE)</f>
        <v>0</v>
      </c>
      <c r="O345" s="46">
        <f>VLOOKUP($H345,[1]EDA!$H$6:$BH$469,47,FALSE)</f>
        <v>0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>
        <v>3</v>
      </c>
      <c r="W345" s="14">
        <f t="shared" si="44"/>
        <v>5</v>
      </c>
      <c r="X345" s="21">
        <f t="shared" si="45"/>
        <v>1.6666666666666667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>
        <v>0</v>
      </c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>
        <v>0</v>
      </c>
      <c r="BA345" s="24">
        <f t="shared" si="48"/>
        <v>0</v>
      </c>
      <c r="BB345" s="21">
        <f t="shared" si="49"/>
        <v>0</v>
      </c>
      <c r="BC345" s="46">
        <f>VLOOKUP($H345,[4]IRA!$H$7:$CH$470,68,FALSE)</f>
        <v>5</v>
      </c>
      <c r="BD345" s="46">
        <f>VLOOKUP($H345,[4]IRA!$H$7:$CH$470,69,FALSE)</f>
        <v>4</v>
      </c>
      <c r="BE345" s="46">
        <f>VLOOKUP($H345,[4]IRA!$H$7:$CH$470,70,FALSE)</f>
        <v>0</v>
      </c>
      <c r="BF345" s="46">
        <f>VLOOKUP($H345,[4]IRA!$H$7:$CH$470,71,FALSE)</f>
        <v>0</v>
      </c>
      <c r="BG345" s="46">
        <f>VLOOKUP($H345,[4]IRA!$H$7:$CH$470,72,FALSE)</f>
        <v>0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>
        <v>25</v>
      </c>
      <c r="BP345" s="14">
        <f t="shared" si="50"/>
        <v>9</v>
      </c>
      <c r="BQ345" s="21">
        <f t="shared" si="51"/>
        <v>0.36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47">
        <f>VLOOKUP($H346,[1]EDA!$H$6:$BH$469,42,FALSE)</f>
        <v>1</v>
      </c>
      <c r="K346" s="46">
        <f>VLOOKUP($H346,[1]EDA!$H$6:$BH$469,43,FALSE)</f>
        <v>1</v>
      </c>
      <c r="L346" s="46">
        <f>VLOOKUP($H346,[1]EDA!$H$6:$BH$469,44,FALSE)</f>
        <v>0</v>
      </c>
      <c r="M346" s="46">
        <f>VLOOKUP($H346,[1]EDA!$H$6:$BH$469,45,FALSE)</f>
        <v>0</v>
      </c>
      <c r="N346" s="46">
        <f>VLOOKUP($H346,[1]EDA!$H$6:$BH$469,46,FALSE)</f>
        <v>0</v>
      </c>
      <c r="O346" s="46">
        <f>VLOOKUP($H346,[1]EDA!$H$6:$BH$469,47,FALSE)</f>
        <v>0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>
        <v>56</v>
      </c>
      <c r="W346" s="14">
        <f t="shared" si="44"/>
        <v>2</v>
      </c>
      <c r="X346" s="21">
        <f t="shared" si="45"/>
        <v>3.5714285714285712E-2</v>
      </c>
      <c r="Y346" s="46">
        <f>VLOOKUP($H346,[2]EDA!$H$6:$AU$469,29,FALSE)</f>
        <v>1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>
        <v>0</v>
      </c>
      <c r="AL346" s="49">
        <f t="shared" si="46"/>
        <v>1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>
        <v>0</v>
      </c>
      <c r="BA346" s="24">
        <f t="shared" si="48"/>
        <v>0</v>
      </c>
      <c r="BB346" s="21">
        <f t="shared" si="49"/>
        <v>0</v>
      </c>
      <c r="BC346" s="46">
        <f>VLOOKUP($H346,[4]IRA!$H$7:$CH$470,68,FALSE)</f>
        <v>11</v>
      </c>
      <c r="BD346" s="46">
        <f>VLOOKUP($H346,[4]IRA!$H$7:$CH$470,69,FALSE)</f>
        <v>0</v>
      </c>
      <c r="BE346" s="46">
        <f>VLOOKUP($H346,[4]IRA!$H$7:$CH$470,70,FALSE)</f>
        <v>0</v>
      </c>
      <c r="BF346" s="46">
        <f>VLOOKUP($H346,[4]IRA!$H$7:$CH$470,71,FALSE)</f>
        <v>0</v>
      </c>
      <c r="BG346" s="46">
        <f>VLOOKUP($H346,[4]IRA!$H$7:$CH$470,72,FALSE)</f>
        <v>0</v>
      </c>
      <c r="BH346" s="46">
        <f>VLOOKUP($H346,[4]IRA!$H$7:$CH$470,73,FALSE)</f>
        <v>0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>
        <v>86</v>
      </c>
      <c r="BP346" s="14">
        <f t="shared" si="50"/>
        <v>11</v>
      </c>
      <c r="BQ346" s="21">
        <f t="shared" si="51"/>
        <v>0.12790697674418605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47">
        <f>VLOOKUP($H347,[1]EDA!$H$6:$BH$469,42,FALSE)</f>
        <v>0</v>
      </c>
      <c r="K347" s="46">
        <f>VLOOKUP($H347,[1]EDA!$H$6:$BH$469,43,FALSE)</f>
        <v>2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0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>
        <v>12</v>
      </c>
      <c r="W347" s="14">
        <f t="shared" si="44"/>
        <v>2</v>
      </c>
      <c r="X347" s="21">
        <f t="shared" si="45"/>
        <v>0.16666666666666666</v>
      </c>
      <c r="Y347" s="46">
        <f>VLOOKUP($H347,[2]EDA!$H$6:$AU$469,29,FALSE)</f>
        <v>0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>
        <v>0</v>
      </c>
      <c r="AL347" s="49">
        <f t="shared" si="46"/>
        <v>0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>
        <v>0</v>
      </c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1</v>
      </c>
      <c r="BE347" s="46">
        <f>VLOOKUP($H347,[4]IRA!$H$7:$CH$470,70,FALSE)</f>
        <v>0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>
        <v>10</v>
      </c>
      <c r="BP347" s="14">
        <f t="shared" si="50"/>
        <v>1</v>
      </c>
      <c r="BQ347" s="21">
        <f t="shared" si="51"/>
        <v>0.1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0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>
        <v>16</v>
      </c>
      <c r="W348" s="14">
        <f t="shared" si="44"/>
        <v>0</v>
      </c>
      <c r="X348" s="21">
        <f t="shared" si="45"/>
        <v>0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>
        <v>0</v>
      </c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>
        <v>0</v>
      </c>
      <c r="BA348" s="24">
        <f t="shared" si="48"/>
        <v>0</v>
      </c>
      <c r="BB348" s="21">
        <f t="shared" si="49"/>
        <v>0</v>
      </c>
      <c r="BC348" s="46">
        <f>VLOOKUP($H348,[4]IRA!$H$7:$CH$470,68,FALSE)</f>
        <v>8</v>
      </c>
      <c r="BD348" s="46">
        <f>VLOOKUP($H348,[4]IRA!$H$7:$CH$470,69,FALSE)</f>
        <v>4</v>
      </c>
      <c r="BE348" s="46">
        <f>VLOOKUP($H348,[4]IRA!$H$7:$CH$470,70,FALSE)</f>
        <v>0</v>
      </c>
      <c r="BF348" s="46">
        <f>VLOOKUP($H348,[4]IRA!$H$7:$CH$470,71,FALSE)</f>
        <v>0</v>
      </c>
      <c r="BG348" s="46">
        <f>VLOOKUP($H348,[4]IRA!$H$7:$CH$470,72,FALSE)</f>
        <v>0</v>
      </c>
      <c r="BH348" s="46">
        <f>VLOOKUP($H348,[4]IRA!$H$7:$CH$470,73,FALSE)</f>
        <v>0</v>
      </c>
      <c r="BI348" s="46">
        <f>VLOOKUP($H348,[4]IRA!$H$7:$CH$470,74,FALSE)</f>
        <v>0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>
        <v>103</v>
      </c>
      <c r="BP348" s="14">
        <f t="shared" si="50"/>
        <v>12</v>
      </c>
      <c r="BQ348" s="21">
        <f t="shared" si="51"/>
        <v>0.11650485436893204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47">
        <f>VLOOKUP($H349,[1]EDA!$H$6:$BH$469,42,FALSE)</f>
        <v>0</v>
      </c>
      <c r="K349" s="46">
        <f>VLOOKUP($H349,[1]EDA!$H$6:$BH$469,43,FALSE)</f>
        <v>1</v>
      </c>
      <c r="L349" s="46">
        <f>VLOOKUP($H349,[1]EDA!$H$6:$BH$469,44,FALSE)</f>
        <v>0</v>
      </c>
      <c r="M349" s="46">
        <f>VLOOKUP($H349,[1]EDA!$H$6:$BH$469,45,FALSE)</f>
        <v>0</v>
      </c>
      <c r="N349" s="46">
        <f>VLOOKUP($H349,[1]EDA!$H$6:$BH$469,46,FALSE)</f>
        <v>0</v>
      </c>
      <c r="O349" s="46">
        <f>VLOOKUP($H349,[1]EDA!$H$6:$BH$469,47,FALSE)</f>
        <v>0</v>
      </c>
      <c r="P349" s="46">
        <f>VLOOKUP($H349,[1]EDA!$H$6:$BH$469,48,FALSE)</f>
        <v>0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>
        <v>7</v>
      </c>
      <c r="W349" s="14">
        <f t="shared" si="44"/>
        <v>1</v>
      </c>
      <c r="X349" s="21">
        <f t="shared" si="45"/>
        <v>0.14285714285714285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>
        <v>0</v>
      </c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>
        <v>0</v>
      </c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2</v>
      </c>
      <c r="BE349" s="46">
        <f>VLOOKUP($H349,[4]IRA!$H$7:$CH$470,70,FALSE)</f>
        <v>2</v>
      </c>
      <c r="BF349" s="46">
        <f>VLOOKUP($H349,[4]IRA!$H$7:$CH$470,71,FALSE)</f>
        <v>0</v>
      </c>
      <c r="BG349" s="46">
        <f>VLOOKUP($H349,[4]IRA!$H$7:$CH$470,72,FALSE)</f>
        <v>0</v>
      </c>
      <c r="BH349" s="46">
        <f>VLOOKUP($H349,[4]IRA!$H$7:$CH$470,73,FALSE)</f>
        <v>0</v>
      </c>
      <c r="BI349" s="46">
        <f>VLOOKUP($H349,[4]IRA!$H$7:$CH$470,74,FALSE)</f>
        <v>0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>
        <v>72</v>
      </c>
      <c r="BP349" s="14">
        <f t="shared" si="50"/>
        <v>4</v>
      </c>
      <c r="BQ349" s="21">
        <f t="shared" si="51"/>
        <v>5.5555555555555552E-2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47">
        <f>VLOOKUP($H350,[1]EDA!$H$6:$BH$469,42,FALSE)</f>
        <v>1</v>
      </c>
      <c r="K350" s="46">
        <f>VLOOKUP($H350,[1]EDA!$H$6:$BH$469,43,FALSE)</f>
        <v>0</v>
      </c>
      <c r="L350" s="46">
        <f>VLOOKUP($H350,[1]EDA!$H$6:$BH$469,44,FALSE)</f>
        <v>0</v>
      </c>
      <c r="M350" s="46">
        <f>VLOOKUP($H350,[1]EDA!$H$6:$BH$469,45,FALSE)</f>
        <v>0</v>
      </c>
      <c r="N350" s="46">
        <f>VLOOKUP($H350,[1]EDA!$H$6:$BH$469,46,FALSE)</f>
        <v>0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>
        <v>7</v>
      </c>
      <c r="W350" s="14">
        <f t="shared" si="44"/>
        <v>1</v>
      </c>
      <c r="X350" s="21">
        <f t="shared" si="45"/>
        <v>0.14285714285714285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>
        <v>0</v>
      </c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>
        <v>0</v>
      </c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0</v>
      </c>
      <c r="BF350" s="46">
        <f>VLOOKUP($H350,[4]IRA!$H$7:$CH$470,71,FALSE)</f>
        <v>0</v>
      </c>
      <c r="BG350" s="46">
        <f>VLOOKUP($H350,[4]IRA!$H$7:$CH$470,72,FALSE)</f>
        <v>0</v>
      </c>
      <c r="BH350" s="46">
        <f>VLOOKUP($H350,[4]IRA!$H$7:$CH$470,73,FALSE)</f>
        <v>0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>
        <v>7</v>
      </c>
      <c r="BP350" s="14">
        <f t="shared" si="50"/>
        <v>0</v>
      </c>
      <c r="BQ350" s="21">
        <f t="shared" si="51"/>
        <v>0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47">
        <f>VLOOKUP($H351,[1]EDA!$H$6:$BH$469,42,FALSE)</f>
        <v>0</v>
      </c>
      <c r="K351" s="46">
        <f>VLOOKUP($H351,[1]EDA!$H$6:$BH$469,43,FALSE)</f>
        <v>1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>
        <v>20</v>
      </c>
      <c r="W351" s="14">
        <f t="shared" si="44"/>
        <v>1</v>
      </c>
      <c r="X351" s="21">
        <f t="shared" si="45"/>
        <v>0.05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>
        <v>0</v>
      </c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>
        <v>0</v>
      </c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1</v>
      </c>
      <c r="BE351" s="46">
        <f>VLOOKUP($H351,[4]IRA!$H$7:$CH$470,70,FALSE)</f>
        <v>0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>
        <v>58</v>
      </c>
      <c r="BP351" s="14">
        <f t="shared" si="50"/>
        <v>1</v>
      </c>
      <c r="BQ351" s="21">
        <f t="shared" si="51"/>
        <v>1.7241379310344827E-2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47">
        <f>VLOOKUP($H352,[1]EDA!$H$6:$BH$469,42,FALSE)</f>
        <v>0</v>
      </c>
      <c r="K352" s="46">
        <f>VLOOKUP($H352,[1]EDA!$H$6:$BH$469,43,FALSE)</f>
        <v>1</v>
      </c>
      <c r="L352" s="46">
        <f>VLOOKUP($H352,[1]EDA!$H$6:$BH$469,44,FALSE)</f>
        <v>0</v>
      </c>
      <c r="M352" s="46">
        <f>VLOOKUP($H352,[1]EDA!$H$6:$BH$469,45,FALSE)</f>
        <v>0</v>
      </c>
      <c r="N352" s="46">
        <f>VLOOKUP($H352,[1]EDA!$H$6:$BH$469,46,FALSE)</f>
        <v>0</v>
      </c>
      <c r="O352" s="46">
        <f>VLOOKUP($H352,[1]EDA!$H$6:$BH$469,47,FALSE)</f>
        <v>0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>
        <v>3</v>
      </c>
      <c r="W352" s="14">
        <f t="shared" si="44"/>
        <v>1</v>
      </c>
      <c r="X352" s="21">
        <f t="shared" si="45"/>
        <v>0.33333333333333331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>
        <v>0</v>
      </c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>
        <v>0</v>
      </c>
      <c r="BA352" s="24">
        <f t="shared" si="48"/>
        <v>0</v>
      </c>
      <c r="BB352" s="21">
        <f t="shared" si="49"/>
        <v>0</v>
      </c>
      <c r="BC352" s="46">
        <f>VLOOKUP($H352,[4]IRA!$H$7:$CH$470,68,FALSE)</f>
        <v>1</v>
      </c>
      <c r="BD352" s="46">
        <f>VLOOKUP($H352,[4]IRA!$H$7:$CH$470,69,FALSE)</f>
        <v>1</v>
      </c>
      <c r="BE352" s="46">
        <f>VLOOKUP($H352,[4]IRA!$H$7:$CH$470,70,FALSE)</f>
        <v>0</v>
      </c>
      <c r="BF352" s="46">
        <f>VLOOKUP($H352,[4]IRA!$H$7:$CH$470,71,FALSE)</f>
        <v>0</v>
      </c>
      <c r="BG352" s="46">
        <f>VLOOKUP($H352,[4]IRA!$H$7:$CH$470,72,FALSE)</f>
        <v>0</v>
      </c>
      <c r="BH352" s="46">
        <f>VLOOKUP($H352,[4]IRA!$H$7:$CH$470,73,FALSE)</f>
        <v>0</v>
      </c>
      <c r="BI352" s="46">
        <f>VLOOKUP($H352,[4]IRA!$H$7:$CH$470,74,FALSE)</f>
        <v>0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>
        <v>8</v>
      </c>
      <c r="BP352" s="14">
        <f t="shared" si="50"/>
        <v>2</v>
      </c>
      <c r="BQ352" s="21">
        <f t="shared" si="51"/>
        <v>0.25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47">
        <f>VLOOKUP($H353,[1]EDA!$H$6:$BH$469,42,FALSE)</f>
        <v>4</v>
      </c>
      <c r="K353" s="46">
        <f>VLOOKUP($H353,[1]EDA!$H$6:$BH$469,43,FALSE)</f>
        <v>3</v>
      </c>
      <c r="L353" s="46">
        <f>VLOOKUP($H353,[1]EDA!$H$6:$BH$469,44,FALSE)</f>
        <v>0</v>
      </c>
      <c r="M353" s="46">
        <f>VLOOKUP($H353,[1]EDA!$H$6:$BH$469,45,FALSE)</f>
        <v>0</v>
      </c>
      <c r="N353" s="46">
        <f>VLOOKUP($H353,[1]EDA!$H$6:$BH$469,46,FALSE)</f>
        <v>0</v>
      </c>
      <c r="O353" s="46">
        <f>VLOOKUP($H353,[1]EDA!$H$6:$BH$469,47,FALSE)</f>
        <v>0</v>
      </c>
      <c r="P353" s="46">
        <f>VLOOKUP($H353,[1]EDA!$H$6:$BH$469,48,FALSE)</f>
        <v>0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>
        <v>77</v>
      </c>
      <c r="W353" s="14">
        <f t="shared" si="44"/>
        <v>7</v>
      </c>
      <c r="X353" s="21">
        <f t="shared" si="45"/>
        <v>9.0909090909090912E-2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>
        <v>35</v>
      </c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0</v>
      </c>
      <c r="AP353" s="46">
        <f>VLOOKUP($H353,[3]IRA!$H$6:$BH$469,44,FALSE)</f>
        <v>0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>
        <v>8</v>
      </c>
      <c r="BA353" s="24">
        <f t="shared" si="48"/>
        <v>0</v>
      </c>
      <c r="BB353" s="21">
        <f t="shared" si="49"/>
        <v>0</v>
      </c>
      <c r="BC353" s="46">
        <f>VLOOKUP($H353,[4]IRA!$H$7:$CH$470,68,FALSE)</f>
        <v>10</v>
      </c>
      <c r="BD353" s="46">
        <f>VLOOKUP($H353,[4]IRA!$H$7:$CH$470,69,FALSE)</f>
        <v>25</v>
      </c>
      <c r="BE353" s="46">
        <f>VLOOKUP($H353,[4]IRA!$H$7:$CH$470,70,FALSE)</f>
        <v>0</v>
      </c>
      <c r="BF353" s="46">
        <f>VLOOKUP($H353,[4]IRA!$H$7:$CH$470,71,FALSE)</f>
        <v>0</v>
      </c>
      <c r="BG353" s="46">
        <f>VLOOKUP($H353,[4]IRA!$H$7:$CH$470,72,FALSE)</f>
        <v>0</v>
      </c>
      <c r="BH353" s="46">
        <f>VLOOKUP($H353,[4]IRA!$H$7:$CH$470,73,FALSE)</f>
        <v>0</v>
      </c>
      <c r="BI353" s="46">
        <f>VLOOKUP($H353,[4]IRA!$H$7:$CH$470,74,FALSE)</f>
        <v>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>
        <v>118</v>
      </c>
      <c r="BP353" s="14">
        <f t="shared" si="50"/>
        <v>35</v>
      </c>
      <c r="BQ353" s="21">
        <f t="shared" si="51"/>
        <v>0.29661016949152541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>
        <v>0</v>
      </c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>
        <v>0</v>
      </c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>
        <v>0</v>
      </c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>
        <v>0</v>
      </c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>
        <v>0</v>
      </c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>
        <v>0</v>
      </c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>
        <v>0</v>
      </c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>
        <v>0</v>
      </c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47">
        <f>VLOOKUP($H356,[1]EDA!$H$6:$BH$469,42,FALSE)</f>
        <v>0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>
        <v>0</v>
      </c>
      <c r="W356" s="14">
        <f t="shared" si="44"/>
        <v>0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>
        <v>0</v>
      </c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>
        <v>0</v>
      </c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>
        <v>0</v>
      </c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>
        <v>0</v>
      </c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>
        <v>0</v>
      </c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>
        <v>0</v>
      </c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>
        <v>0</v>
      </c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47">
        <f>VLOOKUP($H358,[1]EDA!$H$6:$BH$469,42,FALSE)</f>
        <v>0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>
        <v>0</v>
      </c>
      <c r="W358" s="14">
        <f t="shared" si="44"/>
        <v>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>
        <v>0</v>
      </c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>
        <v>0</v>
      </c>
      <c r="BA358" s="24">
        <f t="shared" si="48"/>
        <v>0</v>
      </c>
      <c r="BB358" s="21">
        <f t="shared" si="49"/>
        <v>0</v>
      </c>
      <c r="BC358" s="46">
        <f>VLOOKUP($H358,[4]IRA!$H$7:$CH$470,68,FALSE)</f>
        <v>0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>
        <v>0</v>
      </c>
      <c r="BP358" s="14">
        <f t="shared" si="50"/>
        <v>0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47">
        <f>VLOOKUP($H359,[1]EDA!$H$6:$BH$469,42,FALSE)</f>
        <v>0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>
        <v>0</v>
      </c>
      <c r="W359" s="14">
        <f t="shared" si="44"/>
        <v>0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>
        <v>0</v>
      </c>
      <c r="AL359" s="49">
        <f t="shared" si="46"/>
        <v>0</v>
      </c>
      <c r="AM359" s="21">
        <f t="shared" si="47"/>
        <v>0</v>
      </c>
      <c r="AN359" s="46">
        <f>VLOOKUP($H359,[3]IRA!$H$6:$BH$469,42,FALSE)</f>
        <v>0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>
        <v>0</v>
      </c>
      <c r="BA359" s="24">
        <f t="shared" si="48"/>
        <v>0</v>
      </c>
      <c r="BB359" s="21">
        <f t="shared" si="49"/>
        <v>0</v>
      </c>
      <c r="BC359" s="46">
        <f>VLOOKUP($H359,[4]IRA!$H$7:$CH$470,68,FALSE)</f>
        <v>0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>
        <v>0</v>
      </c>
      <c r="BP359" s="14">
        <f t="shared" si="50"/>
        <v>0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>
        <v>0</v>
      </c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>
        <v>0</v>
      </c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>
        <v>0</v>
      </c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>
        <v>0</v>
      </c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>
        <v>0</v>
      </c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>
        <v>0</v>
      </c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>
        <v>0</v>
      </c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>
        <v>0</v>
      </c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>
        <v>0</v>
      </c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>
        <v>0</v>
      </c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>
        <v>0</v>
      </c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>
        <v>0</v>
      </c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>
        <v>0</v>
      </c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>
        <v>0</v>
      </c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>
        <v>0</v>
      </c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>
        <v>0</v>
      </c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>
        <v>0</v>
      </c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>
        <v>0</v>
      </c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>
        <v>0</v>
      </c>
      <c r="BA364" s="24">
        <f t="shared" si="48"/>
        <v>0</v>
      </c>
      <c r="BB364" s="21">
        <f t="shared" si="49"/>
        <v>0</v>
      </c>
      <c r="BC364" s="46">
        <f>VLOOKUP($H364,[4]IRA!$H$7:$CH$470,68,FALSE)</f>
        <v>0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>
        <v>0</v>
      </c>
      <c r="BP364" s="14">
        <f t="shared" si="50"/>
        <v>0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>
        <v>0</v>
      </c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>
        <v>0</v>
      </c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>
        <v>0</v>
      </c>
      <c r="BA365" s="24">
        <f t="shared" si="48"/>
        <v>0</v>
      </c>
      <c r="BB365" s="21">
        <f t="shared" si="49"/>
        <v>0</v>
      </c>
      <c r="BC365" s="46">
        <f>VLOOKUP($H365,[4]IRA!$H$7:$CH$470,68,FALSE)</f>
        <v>0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>
        <v>0</v>
      </c>
      <c r="BP365" s="14">
        <f t="shared" si="50"/>
        <v>0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47">
        <f>VLOOKUP($H366,[1]EDA!$H$6:$BH$469,42,FALSE)</f>
        <v>2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0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>
        <v>26</v>
      </c>
      <c r="W366" s="14">
        <f t="shared" si="44"/>
        <v>2</v>
      </c>
      <c r="X366" s="21">
        <f t="shared" si="45"/>
        <v>7.6923076923076927E-2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>
        <v>0</v>
      </c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>
        <v>0</v>
      </c>
      <c r="BA366" s="24">
        <f t="shared" si="48"/>
        <v>0</v>
      </c>
      <c r="BB366" s="21">
        <f t="shared" si="49"/>
        <v>0</v>
      </c>
      <c r="BC366" s="46">
        <f>VLOOKUP($H366,[4]IRA!$H$7:$CH$470,68,FALSE)</f>
        <v>5</v>
      </c>
      <c r="BD366" s="46">
        <f>VLOOKUP($H366,[4]IRA!$H$7:$CH$470,69,FALSE)</f>
        <v>1</v>
      </c>
      <c r="BE366" s="46">
        <f>VLOOKUP($H366,[4]IRA!$H$7:$CH$470,70,FALSE)</f>
        <v>0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0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>
        <v>62</v>
      </c>
      <c r="BP366" s="14">
        <f t="shared" si="50"/>
        <v>6</v>
      </c>
      <c r="BQ366" s="21">
        <f t="shared" si="51"/>
        <v>9.6774193548387094E-2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>
        <v>9</v>
      </c>
      <c r="W367" s="14">
        <f t="shared" si="44"/>
        <v>0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>
        <v>0</v>
      </c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>
        <v>0</v>
      </c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0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>
        <v>23</v>
      </c>
      <c r="BP367" s="14">
        <f t="shared" si="50"/>
        <v>0</v>
      </c>
      <c r="BQ367" s="21">
        <f t="shared" si="51"/>
        <v>0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47">
        <f>VLOOKUP($H368,[1]EDA!$H$6:$BH$469,42,FALSE)</f>
        <v>1</v>
      </c>
      <c r="K368" s="46">
        <f>VLOOKUP($H368,[1]EDA!$H$6:$BH$469,43,FALSE)</f>
        <v>1</v>
      </c>
      <c r="L368" s="46">
        <f>VLOOKUP($H368,[1]EDA!$H$6:$BH$469,44,FALSE)</f>
        <v>0</v>
      </c>
      <c r="M368" s="46">
        <f>VLOOKUP($H368,[1]EDA!$H$6:$BH$469,45,FALSE)</f>
        <v>0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0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>
        <v>4</v>
      </c>
      <c r="W368" s="14">
        <f t="shared" si="44"/>
        <v>2</v>
      </c>
      <c r="X368" s="21">
        <f t="shared" si="45"/>
        <v>0.5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>
        <v>0</v>
      </c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>
        <v>0</v>
      </c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3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>
        <v>30</v>
      </c>
      <c r="BP368" s="14">
        <f t="shared" si="50"/>
        <v>3</v>
      </c>
      <c r="BQ368" s="21">
        <f t="shared" si="51"/>
        <v>0.1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47">
        <f>VLOOKUP($H369,[1]EDA!$H$6:$BH$469,42,FALSE)</f>
        <v>10</v>
      </c>
      <c r="K369" s="46">
        <f>VLOOKUP($H369,[1]EDA!$H$6:$BH$469,43,FALSE)</f>
        <v>2</v>
      </c>
      <c r="L369" s="46">
        <f>VLOOKUP($H369,[1]EDA!$H$6:$BH$469,44,FALSE)</f>
        <v>0</v>
      </c>
      <c r="M369" s="46">
        <f>VLOOKUP($H369,[1]EDA!$H$6:$BH$469,45,FALSE)</f>
        <v>0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>
        <v>41</v>
      </c>
      <c r="W369" s="14">
        <f t="shared" si="44"/>
        <v>12</v>
      </c>
      <c r="X369" s="21">
        <f t="shared" si="45"/>
        <v>0.29268292682926828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>
        <v>20.25</v>
      </c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>
        <v>0</v>
      </c>
      <c r="BA369" s="24">
        <f t="shared" si="48"/>
        <v>0</v>
      </c>
      <c r="BB369" s="21">
        <f t="shared" si="49"/>
        <v>0</v>
      </c>
      <c r="BC369" s="46">
        <f>VLOOKUP($H369,[4]IRA!$H$7:$CH$470,68,FALSE)</f>
        <v>3</v>
      </c>
      <c r="BD369" s="46">
        <f>VLOOKUP($H369,[4]IRA!$H$7:$CH$470,69,FALSE)</f>
        <v>1</v>
      </c>
      <c r="BE369" s="46">
        <f>VLOOKUP($H369,[4]IRA!$H$7:$CH$470,70,FALSE)</f>
        <v>0</v>
      </c>
      <c r="BF369" s="46">
        <f>VLOOKUP($H369,[4]IRA!$H$7:$CH$470,71,FALSE)</f>
        <v>0</v>
      </c>
      <c r="BG369" s="46">
        <f>VLOOKUP($H369,[4]IRA!$H$7:$CH$470,72,FALSE)</f>
        <v>0</v>
      </c>
      <c r="BH369" s="46">
        <f>VLOOKUP($H369,[4]IRA!$H$7:$CH$470,73,FALSE)</f>
        <v>0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>
        <v>58</v>
      </c>
      <c r="BP369" s="14">
        <f t="shared" si="50"/>
        <v>4</v>
      </c>
      <c r="BQ369" s="21">
        <f t="shared" si="51"/>
        <v>6.8965517241379309E-2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47">
        <f>VLOOKUP($H370,[1]EDA!$H$6:$BH$469,42,FALSE)</f>
        <v>24</v>
      </c>
      <c r="K370" s="46">
        <f>VLOOKUP($H370,[1]EDA!$H$6:$BH$469,43,FALSE)</f>
        <v>0</v>
      </c>
      <c r="L370" s="46">
        <f>VLOOKUP($H370,[1]EDA!$H$6:$BH$469,44,FALSE)</f>
        <v>0</v>
      </c>
      <c r="M370" s="46">
        <f>VLOOKUP($H370,[1]EDA!$H$6:$BH$469,45,FALSE)</f>
        <v>0</v>
      </c>
      <c r="N370" s="46">
        <f>VLOOKUP($H370,[1]EDA!$H$6:$BH$469,46,FALSE)</f>
        <v>0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>
        <v>151</v>
      </c>
      <c r="W370" s="14">
        <f t="shared" si="44"/>
        <v>24</v>
      </c>
      <c r="X370" s="21">
        <f t="shared" si="45"/>
        <v>0.15894039735099338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>
        <v>4</v>
      </c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>
        <v>0</v>
      </c>
      <c r="BA370" s="24">
        <f t="shared" si="48"/>
        <v>0</v>
      </c>
      <c r="BB370" s="21">
        <f t="shared" si="49"/>
        <v>0</v>
      </c>
      <c r="BC370" s="46">
        <f>VLOOKUP($H370,[4]IRA!$H$7:$CH$470,68,FALSE)</f>
        <v>1</v>
      </c>
      <c r="BD370" s="46">
        <f>VLOOKUP($H370,[4]IRA!$H$7:$CH$470,69,FALSE)</f>
        <v>0</v>
      </c>
      <c r="BE370" s="46">
        <f>VLOOKUP($H370,[4]IRA!$H$7:$CH$470,70,FALSE)</f>
        <v>0</v>
      </c>
      <c r="BF370" s="46">
        <f>VLOOKUP($H370,[4]IRA!$H$7:$CH$470,71,FALSE)</f>
        <v>0</v>
      </c>
      <c r="BG370" s="46">
        <f>VLOOKUP($H370,[4]IRA!$H$7:$CH$470,72,FALSE)</f>
        <v>0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>
        <v>157</v>
      </c>
      <c r="BP370" s="14">
        <f t="shared" si="50"/>
        <v>1</v>
      </c>
      <c r="BQ370" s="21">
        <f t="shared" si="51"/>
        <v>6.369426751592357E-3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47">
        <f>VLOOKUP($H371,[1]EDA!$H$6:$BH$469,42,FALSE)</f>
        <v>0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>
        <v>0</v>
      </c>
      <c r="W371" s="14">
        <f t="shared" si="44"/>
        <v>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>
        <v>0</v>
      </c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>
        <v>0</v>
      </c>
      <c r="BA371" s="24">
        <f t="shared" si="48"/>
        <v>0</v>
      </c>
      <c r="BB371" s="21">
        <f t="shared" si="49"/>
        <v>0</v>
      </c>
      <c r="BC371" s="46">
        <f>VLOOKUP($H371,[4]IRA!$H$7:$CH$470,68,FALSE)</f>
        <v>0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>
        <v>0</v>
      </c>
      <c r="BP371" s="14">
        <f t="shared" si="50"/>
        <v>0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47">
        <f>VLOOKUP($H372,[1]EDA!$H$6:$BH$469,42,FALSE)</f>
        <v>2</v>
      </c>
      <c r="K372" s="46">
        <f>VLOOKUP($H372,[1]EDA!$H$6:$BH$469,43,FALSE)</f>
        <v>5</v>
      </c>
      <c r="L372" s="46">
        <f>VLOOKUP($H372,[1]EDA!$H$6:$BH$469,44,FALSE)</f>
        <v>0</v>
      </c>
      <c r="M372" s="46">
        <f>VLOOKUP($H372,[1]EDA!$H$6:$BH$469,45,FALSE)</f>
        <v>0</v>
      </c>
      <c r="N372" s="46">
        <f>VLOOKUP($H372,[1]EDA!$H$6:$BH$469,46,FALSE)</f>
        <v>0</v>
      </c>
      <c r="O372" s="46">
        <f>VLOOKUP($H372,[1]EDA!$H$6:$BH$469,47,FALSE)</f>
        <v>0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>
        <v>44</v>
      </c>
      <c r="W372" s="14">
        <f t="shared" si="44"/>
        <v>7</v>
      </c>
      <c r="X372" s="21">
        <f t="shared" si="45"/>
        <v>0.15909090909090909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>
        <v>0</v>
      </c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>
        <v>0</v>
      </c>
      <c r="BA372" s="24">
        <f t="shared" si="48"/>
        <v>0</v>
      </c>
      <c r="BB372" s="21">
        <f t="shared" si="49"/>
        <v>0</v>
      </c>
      <c r="BC372" s="46">
        <f>VLOOKUP($H372,[4]IRA!$H$7:$CH$470,68,FALSE)</f>
        <v>6</v>
      </c>
      <c r="BD372" s="46">
        <f>VLOOKUP($H372,[4]IRA!$H$7:$CH$470,69,FALSE)</f>
        <v>7</v>
      </c>
      <c r="BE372" s="46">
        <f>VLOOKUP($H372,[4]IRA!$H$7:$CH$470,70,FALSE)</f>
        <v>0</v>
      </c>
      <c r="BF372" s="46">
        <f>VLOOKUP($H372,[4]IRA!$H$7:$CH$470,71,FALSE)</f>
        <v>0</v>
      </c>
      <c r="BG372" s="46">
        <f>VLOOKUP($H372,[4]IRA!$H$7:$CH$470,72,FALSE)</f>
        <v>0</v>
      </c>
      <c r="BH372" s="46">
        <f>VLOOKUP($H372,[4]IRA!$H$7:$CH$470,73,FALSE)</f>
        <v>0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>
        <v>137</v>
      </c>
      <c r="BP372" s="14">
        <f t="shared" si="50"/>
        <v>13</v>
      </c>
      <c r="BQ372" s="21">
        <f t="shared" si="51"/>
        <v>9.4890510948905105E-2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47">
        <f>VLOOKUP($H373,[1]EDA!$H$6:$BH$469,42,FALSE)</f>
        <v>0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>
        <v>0</v>
      </c>
      <c r="W373" s="14">
        <f t="shared" si="44"/>
        <v>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>
        <v>0</v>
      </c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>
        <v>0</v>
      </c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>
        <v>0</v>
      </c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>
        <v>0</v>
      </c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>
        <v>0</v>
      </c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>
        <v>0</v>
      </c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>
        <v>0</v>
      </c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47">
        <f>VLOOKUP($H375,[1]EDA!$H$6:$BH$469,42,FALSE)</f>
        <v>0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>
        <v>0</v>
      </c>
      <c r="W375" s="14">
        <f t="shared" si="44"/>
        <v>0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>
        <v>0</v>
      </c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>
        <v>0</v>
      </c>
      <c r="BA375" s="24">
        <f t="shared" si="48"/>
        <v>0</v>
      </c>
      <c r="BB375" s="21">
        <f t="shared" si="49"/>
        <v>0</v>
      </c>
      <c r="BC375" s="46">
        <f>VLOOKUP($H375,[4]IRA!$H$7:$CH$470,68,FALSE)</f>
        <v>0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>
        <v>0</v>
      </c>
      <c r="BP375" s="14">
        <f t="shared" si="50"/>
        <v>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>
        <v>0</v>
      </c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>
        <v>0</v>
      </c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>
        <v>0</v>
      </c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>
        <v>0</v>
      </c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47">
        <f>VLOOKUP($H377,[1]EDA!$H$6:$BH$469,42,FALSE)</f>
        <v>0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>
        <v>0</v>
      </c>
      <c r="W377" s="14">
        <f t="shared" si="44"/>
        <v>0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>
        <v>0</v>
      </c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>
        <v>0</v>
      </c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>
        <v>0</v>
      </c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47">
        <f>VLOOKUP($H378,[1]EDA!$H$6:$BH$469,42,FALSE)</f>
        <v>5</v>
      </c>
      <c r="K378" s="46">
        <f>VLOOKUP($H378,[1]EDA!$H$6:$BH$469,43,FALSE)</f>
        <v>0</v>
      </c>
      <c r="L378" s="46">
        <f>VLOOKUP($H378,[1]EDA!$H$6:$BH$469,44,FALSE)</f>
        <v>0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>
        <v>12</v>
      </c>
      <c r="W378" s="14">
        <f t="shared" si="44"/>
        <v>5</v>
      </c>
      <c r="X378" s="21">
        <f t="shared" si="45"/>
        <v>0.41666666666666669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>
        <v>1</v>
      </c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>
        <v>0</v>
      </c>
      <c r="BA378" s="24">
        <f t="shared" si="48"/>
        <v>0</v>
      </c>
      <c r="BB378" s="21">
        <f t="shared" si="49"/>
        <v>0</v>
      </c>
      <c r="BC378" s="46">
        <f>VLOOKUP($H378,[4]IRA!$H$7:$CH$470,68,FALSE)</f>
        <v>10</v>
      </c>
      <c r="BD378" s="46">
        <f>VLOOKUP($H378,[4]IRA!$H$7:$CH$470,69,FALSE)</f>
        <v>7</v>
      </c>
      <c r="BE378" s="46">
        <f>VLOOKUP($H378,[4]IRA!$H$7:$CH$470,70,FALSE)</f>
        <v>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>
        <v>58</v>
      </c>
      <c r="BP378" s="14">
        <f t="shared" si="50"/>
        <v>17</v>
      </c>
      <c r="BQ378" s="21">
        <f t="shared" si="51"/>
        <v>0.29310344827586204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>
        <v>0</v>
      </c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>
        <v>0</v>
      </c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>
        <v>0</v>
      </c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>
        <v>0</v>
      </c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47">
        <f>VLOOKUP($H380,[1]EDA!$H$6:$BH$469,42,FALSE)</f>
        <v>3</v>
      </c>
      <c r="K380" s="46">
        <f>VLOOKUP($H380,[1]EDA!$H$6:$BH$469,43,FALSE)</f>
        <v>1</v>
      </c>
      <c r="L380" s="46">
        <f>VLOOKUP($H380,[1]EDA!$H$6:$BH$469,44,FALSE)</f>
        <v>0</v>
      </c>
      <c r="M380" s="46">
        <f>VLOOKUP($H380,[1]EDA!$H$6:$BH$469,45,FALSE)</f>
        <v>0</v>
      </c>
      <c r="N380" s="46">
        <f>VLOOKUP($H380,[1]EDA!$H$6:$BH$469,46,FALSE)</f>
        <v>0</v>
      </c>
      <c r="O380" s="46">
        <f>VLOOKUP($H380,[1]EDA!$H$6:$BH$469,47,FALSE)</f>
        <v>0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>
        <v>61</v>
      </c>
      <c r="W380" s="14">
        <f t="shared" si="44"/>
        <v>4</v>
      </c>
      <c r="X380" s="21">
        <f t="shared" si="45"/>
        <v>6.5573770491803282E-2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>
        <v>6</v>
      </c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>
        <v>12</v>
      </c>
      <c r="BA380" s="24">
        <f t="shared" si="48"/>
        <v>0</v>
      </c>
      <c r="BB380" s="21">
        <f t="shared" si="49"/>
        <v>0</v>
      </c>
      <c r="BC380" s="46">
        <f>VLOOKUP($H380,[4]IRA!$H$7:$CH$470,68,FALSE)</f>
        <v>2</v>
      </c>
      <c r="BD380" s="46">
        <f>VLOOKUP($H380,[4]IRA!$H$7:$CH$470,69,FALSE)</f>
        <v>1</v>
      </c>
      <c r="BE380" s="46">
        <f>VLOOKUP($H380,[4]IRA!$H$7:$CH$470,70,FALSE)</f>
        <v>0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0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>
        <v>139</v>
      </c>
      <c r="BP380" s="14">
        <f t="shared" si="50"/>
        <v>3</v>
      </c>
      <c r="BQ380" s="21">
        <f t="shared" si="51"/>
        <v>2.1582733812949641E-2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0</v>
      </c>
      <c r="M381" s="46">
        <f>VLOOKUP($H381,[1]EDA!$H$6:$BH$469,45,FALSE)</f>
        <v>0</v>
      </c>
      <c r="N381" s="46">
        <f>VLOOKUP($H381,[1]EDA!$H$6:$BH$469,46,FALSE)</f>
        <v>0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>
        <v>48</v>
      </c>
      <c r="W381" s="14">
        <f t="shared" si="44"/>
        <v>0</v>
      </c>
      <c r="X381" s="21">
        <f t="shared" si="45"/>
        <v>0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>
        <v>0</v>
      </c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>
        <v>7</v>
      </c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0</v>
      </c>
      <c r="BF381" s="46">
        <f>VLOOKUP($H381,[4]IRA!$H$7:$CH$470,71,FALSE)</f>
        <v>0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>
        <v>173</v>
      </c>
      <c r="BP381" s="14">
        <f t="shared" si="50"/>
        <v>0</v>
      </c>
      <c r="BQ381" s="21">
        <f t="shared" si="51"/>
        <v>0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47">
        <f>VLOOKUP($H382,[1]EDA!$H$6:$BH$469,42,FALSE)</f>
        <v>0</v>
      </c>
      <c r="K382" s="46">
        <f>VLOOKUP($H382,[1]EDA!$H$6:$BH$469,43,FALSE)</f>
        <v>1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0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>
        <v>27</v>
      </c>
      <c r="W382" s="14">
        <f t="shared" si="44"/>
        <v>1</v>
      </c>
      <c r="X382" s="21">
        <f t="shared" si="45"/>
        <v>3.7037037037037035E-2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>
        <v>12.15</v>
      </c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>
        <v>0</v>
      </c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0</v>
      </c>
      <c r="BE382" s="46">
        <f>VLOOKUP($H382,[4]IRA!$H$7:$CH$470,70,FALSE)</f>
        <v>0</v>
      </c>
      <c r="BF382" s="46">
        <f>VLOOKUP($H382,[4]IRA!$H$7:$CH$470,71,FALSE)</f>
        <v>0</v>
      </c>
      <c r="BG382" s="46">
        <f>VLOOKUP($H382,[4]IRA!$H$7:$CH$470,72,FALSE)</f>
        <v>0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>
        <v>15</v>
      </c>
      <c r="BP382" s="14">
        <f t="shared" si="50"/>
        <v>2</v>
      </c>
      <c r="BQ382" s="21">
        <f t="shared" si="51"/>
        <v>0.13333333333333333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0</v>
      </c>
      <c r="M383" s="46">
        <f>VLOOKUP($H383,[1]EDA!$H$6:$BH$469,45,FALSE)</f>
        <v>0</v>
      </c>
      <c r="N383" s="46">
        <f>VLOOKUP($H383,[1]EDA!$H$6:$BH$469,46,FALSE)</f>
        <v>0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>
        <v>79</v>
      </c>
      <c r="W383" s="14">
        <f t="shared" si="44"/>
        <v>0</v>
      </c>
      <c r="X383" s="21">
        <f t="shared" si="45"/>
        <v>0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>
        <v>0</v>
      </c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>
        <v>0</v>
      </c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4</v>
      </c>
      <c r="BE383" s="46">
        <f>VLOOKUP($H383,[4]IRA!$H$7:$CH$470,70,FALSE)</f>
        <v>0</v>
      </c>
      <c r="BF383" s="46">
        <f>VLOOKUP($H383,[4]IRA!$H$7:$CH$470,71,FALSE)</f>
        <v>0</v>
      </c>
      <c r="BG383" s="46">
        <f>VLOOKUP($H383,[4]IRA!$H$7:$CH$470,72,FALSE)</f>
        <v>0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>
        <v>67</v>
      </c>
      <c r="BP383" s="14">
        <f t="shared" si="50"/>
        <v>4</v>
      </c>
      <c r="BQ383" s="21">
        <f t="shared" si="51"/>
        <v>5.9701492537313432E-2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47">
        <f>VLOOKUP($H384,[1]EDA!$H$6:$BH$469,42,FALSE)</f>
        <v>5</v>
      </c>
      <c r="K384" s="46">
        <f>VLOOKUP($H384,[1]EDA!$H$6:$BH$469,43,FALSE)</f>
        <v>2</v>
      </c>
      <c r="L384" s="46">
        <f>VLOOKUP($H384,[1]EDA!$H$6:$BH$469,44,FALSE)</f>
        <v>0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0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>
        <v>162</v>
      </c>
      <c r="W384" s="14">
        <f t="shared" si="44"/>
        <v>7</v>
      </c>
      <c r="X384" s="21">
        <f t="shared" si="45"/>
        <v>4.3209876543209874E-2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>
        <v>0</v>
      </c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0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>
        <v>1</v>
      </c>
      <c r="BA384" s="24">
        <f t="shared" si="48"/>
        <v>0</v>
      </c>
      <c r="BB384" s="21">
        <f t="shared" si="49"/>
        <v>0</v>
      </c>
      <c r="BC384" s="46">
        <f>VLOOKUP($H384,[4]IRA!$H$7:$CH$470,68,FALSE)</f>
        <v>23</v>
      </c>
      <c r="BD384" s="46">
        <f>VLOOKUP($H384,[4]IRA!$H$7:$CH$470,69,FALSE)</f>
        <v>3</v>
      </c>
      <c r="BE384" s="46">
        <f>VLOOKUP($H384,[4]IRA!$H$7:$CH$470,70,FALSE)</f>
        <v>0</v>
      </c>
      <c r="BF384" s="46">
        <f>VLOOKUP($H384,[4]IRA!$H$7:$CH$470,71,FALSE)</f>
        <v>0</v>
      </c>
      <c r="BG384" s="46">
        <f>VLOOKUP($H384,[4]IRA!$H$7:$CH$470,72,FALSE)</f>
        <v>0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>
        <v>261</v>
      </c>
      <c r="BP384" s="14">
        <f t="shared" si="50"/>
        <v>26</v>
      </c>
      <c r="BQ384" s="21">
        <f t="shared" si="51"/>
        <v>9.9616858237547887E-2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47">
        <f>VLOOKUP($H385,[1]EDA!$H$6:$BH$469,42,FALSE)</f>
        <v>1</v>
      </c>
      <c r="K385" s="46">
        <f>VLOOKUP($H385,[1]EDA!$H$6:$BH$469,43,FALSE)</f>
        <v>0</v>
      </c>
      <c r="L385" s="46">
        <f>VLOOKUP($H385,[1]EDA!$H$6:$BH$469,44,FALSE)</f>
        <v>0</v>
      </c>
      <c r="M385" s="46">
        <f>VLOOKUP($H385,[1]EDA!$H$6:$BH$469,45,FALSE)</f>
        <v>0</v>
      </c>
      <c r="N385" s="46">
        <f>VLOOKUP($H385,[1]EDA!$H$6:$BH$469,46,FALSE)</f>
        <v>0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>
        <v>12</v>
      </c>
      <c r="W385" s="14">
        <f t="shared" si="44"/>
        <v>1</v>
      </c>
      <c r="X385" s="21">
        <f t="shared" si="45"/>
        <v>8.3333333333333329E-2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>
        <v>0</v>
      </c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>
        <v>0</v>
      </c>
      <c r="BA385" s="24">
        <f t="shared" si="48"/>
        <v>0</v>
      </c>
      <c r="BB385" s="21">
        <f t="shared" si="49"/>
        <v>0</v>
      </c>
      <c r="BC385" s="46">
        <f>VLOOKUP($H385,[4]IRA!$H$7:$CH$470,68,FALSE)</f>
        <v>1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0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>
        <v>105</v>
      </c>
      <c r="BP385" s="14">
        <f t="shared" si="50"/>
        <v>1</v>
      </c>
      <c r="BQ385" s="21">
        <f t="shared" si="51"/>
        <v>9.5238095238095247E-3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47">
        <f>VLOOKUP($H386,[1]EDA!$H$6:$BH$469,42,FALSE)</f>
        <v>1</v>
      </c>
      <c r="K386" s="46">
        <f>VLOOKUP($H386,[1]EDA!$H$6:$BH$469,43,FALSE)</f>
        <v>1</v>
      </c>
      <c r="L386" s="46">
        <f>VLOOKUP($H386,[1]EDA!$H$6:$BH$469,44,FALSE)</f>
        <v>0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>
        <v>34</v>
      </c>
      <c r="W386" s="14">
        <f t="shared" si="44"/>
        <v>2</v>
      </c>
      <c r="X386" s="21">
        <f t="shared" si="45"/>
        <v>5.8823529411764705E-2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>
        <v>35</v>
      </c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>
        <v>0</v>
      </c>
      <c r="BA386" s="24">
        <f t="shared" si="48"/>
        <v>0</v>
      </c>
      <c r="BB386" s="21">
        <f t="shared" si="49"/>
        <v>0</v>
      </c>
      <c r="BC386" s="46">
        <f>VLOOKUP($H386,[4]IRA!$H$7:$CH$470,68,FALSE)</f>
        <v>5</v>
      </c>
      <c r="BD386" s="46">
        <f>VLOOKUP($H386,[4]IRA!$H$7:$CH$470,69,FALSE)</f>
        <v>3</v>
      </c>
      <c r="BE386" s="46">
        <f>VLOOKUP($H386,[4]IRA!$H$7:$CH$470,70,FALSE)</f>
        <v>0</v>
      </c>
      <c r="BF386" s="46">
        <f>VLOOKUP($H386,[4]IRA!$H$7:$CH$470,71,FALSE)</f>
        <v>0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>
        <v>150</v>
      </c>
      <c r="BP386" s="14">
        <f t="shared" si="50"/>
        <v>8</v>
      </c>
      <c r="BQ386" s="21">
        <f t="shared" si="51"/>
        <v>5.3333333333333337E-2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47">
        <f>VLOOKUP($H387,[1]EDA!$H$6:$BH$469,42,FALSE)</f>
        <v>1</v>
      </c>
      <c r="K387" s="46">
        <f>VLOOKUP($H387,[1]EDA!$H$6:$BH$469,43,FALSE)</f>
        <v>1</v>
      </c>
      <c r="L387" s="46">
        <f>VLOOKUP($H387,[1]EDA!$H$6:$BH$469,44,FALSE)</f>
        <v>0</v>
      </c>
      <c r="M387" s="46">
        <f>VLOOKUP($H387,[1]EDA!$H$6:$BH$469,45,FALSE)</f>
        <v>0</v>
      </c>
      <c r="N387" s="46">
        <f>VLOOKUP($H387,[1]EDA!$H$6:$BH$469,46,FALSE)</f>
        <v>0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>
        <v>40</v>
      </c>
      <c r="W387" s="14">
        <f t="shared" si="44"/>
        <v>2</v>
      </c>
      <c r="X387" s="21">
        <f t="shared" si="45"/>
        <v>0.05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>
        <v>0</v>
      </c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>
        <v>0</v>
      </c>
      <c r="BA387" s="24">
        <f t="shared" si="48"/>
        <v>0</v>
      </c>
      <c r="BB387" s="21">
        <f t="shared" si="49"/>
        <v>0</v>
      </c>
      <c r="BC387" s="46">
        <f>VLOOKUP($H387,[4]IRA!$H$7:$CH$470,68,FALSE)</f>
        <v>5</v>
      </c>
      <c r="BD387" s="46">
        <f>VLOOKUP($H387,[4]IRA!$H$7:$CH$470,69,FALSE)</f>
        <v>5</v>
      </c>
      <c r="BE387" s="46">
        <f>VLOOKUP($H387,[4]IRA!$H$7:$CH$470,70,FALSE)</f>
        <v>0</v>
      </c>
      <c r="BF387" s="46">
        <f>VLOOKUP($H387,[4]IRA!$H$7:$CH$470,71,FALSE)</f>
        <v>0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>
        <v>148</v>
      </c>
      <c r="BP387" s="14">
        <f t="shared" si="50"/>
        <v>10</v>
      </c>
      <c r="BQ387" s="21">
        <f t="shared" si="51"/>
        <v>6.7567567567567571E-2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0</v>
      </c>
      <c r="M388" s="46">
        <f>VLOOKUP($H388,[1]EDA!$H$6:$BH$469,45,FALSE)</f>
        <v>0</v>
      </c>
      <c r="N388" s="46">
        <f>VLOOKUP($H388,[1]EDA!$H$6:$BH$469,46,FALSE)</f>
        <v>0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>
        <v>53</v>
      </c>
      <c r="W388" s="14">
        <f t="shared" si="44"/>
        <v>0</v>
      </c>
      <c r="X388" s="21">
        <f t="shared" si="45"/>
        <v>0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>
        <v>0</v>
      </c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>
        <v>0</v>
      </c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1</v>
      </c>
      <c r="BE388" s="46">
        <f>VLOOKUP($H388,[4]IRA!$H$7:$CH$470,70,FALSE)</f>
        <v>0</v>
      </c>
      <c r="BF388" s="46">
        <f>VLOOKUP($H388,[4]IRA!$H$7:$CH$470,71,FALSE)</f>
        <v>0</v>
      </c>
      <c r="BG388" s="46">
        <f>VLOOKUP($H388,[4]IRA!$H$7:$CH$470,72,FALSE)</f>
        <v>0</v>
      </c>
      <c r="BH388" s="46">
        <f>VLOOKUP($H388,[4]IRA!$H$7:$CH$470,73,FALSE)</f>
        <v>0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>
        <v>174</v>
      </c>
      <c r="BP388" s="14">
        <f t="shared" si="50"/>
        <v>1</v>
      </c>
      <c r="BQ388" s="21">
        <f t="shared" si="51"/>
        <v>5.7471264367816091E-3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47">
        <f>VLOOKUP($H389,[1]EDA!$H$6:$BH$469,42,FALSE)</f>
        <v>1</v>
      </c>
      <c r="K389" s="46">
        <f>VLOOKUP($H389,[1]EDA!$H$6:$BH$469,43,FALSE)</f>
        <v>1</v>
      </c>
      <c r="L389" s="46">
        <f>VLOOKUP($H389,[1]EDA!$H$6:$BH$469,44,FALSE)</f>
        <v>0</v>
      </c>
      <c r="M389" s="46">
        <f>VLOOKUP($H389,[1]EDA!$H$6:$BH$469,45,FALSE)</f>
        <v>0</v>
      </c>
      <c r="N389" s="46">
        <f>VLOOKUP($H389,[1]EDA!$H$6:$BH$469,46,FALSE)</f>
        <v>0</v>
      </c>
      <c r="O389" s="46">
        <f>VLOOKUP($H389,[1]EDA!$H$6:$BH$469,47,FALSE)</f>
        <v>0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>
        <v>46</v>
      </c>
      <c r="W389" s="14">
        <f t="shared" si="44"/>
        <v>2</v>
      </c>
      <c r="X389" s="21">
        <f t="shared" si="45"/>
        <v>4.3478260869565216E-2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0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>
        <v>0</v>
      </c>
      <c r="AL389" s="49">
        <f t="shared" si="46"/>
        <v>0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>
        <v>0</v>
      </c>
      <c r="BA389" s="24">
        <f t="shared" si="48"/>
        <v>0</v>
      </c>
      <c r="BB389" s="21">
        <f t="shared" si="49"/>
        <v>0</v>
      </c>
      <c r="BC389" s="46">
        <f>VLOOKUP($H389,[4]IRA!$H$7:$CH$470,68,FALSE)</f>
        <v>2</v>
      </c>
      <c r="BD389" s="46">
        <f>VLOOKUP($H389,[4]IRA!$H$7:$CH$470,69,FALSE)</f>
        <v>3</v>
      </c>
      <c r="BE389" s="46">
        <f>VLOOKUP($H389,[4]IRA!$H$7:$CH$470,70,FALSE)</f>
        <v>0</v>
      </c>
      <c r="BF389" s="46">
        <f>VLOOKUP($H389,[4]IRA!$H$7:$CH$470,71,FALSE)</f>
        <v>0</v>
      </c>
      <c r="BG389" s="46">
        <f>VLOOKUP($H389,[4]IRA!$H$7:$CH$470,72,FALSE)</f>
        <v>0</v>
      </c>
      <c r="BH389" s="46">
        <f>VLOOKUP($H389,[4]IRA!$H$7:$CH$470,73,FALSE)</f>
        <v>0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>
        <v>99</v>
      </c>
      <c r="BP389" s="14">
        <f t="shared" si="50"/>
        <v>5</v>
      </c>
      <c r="BQ389" s="21">
        <f t="shared" si="51"/>
        <v>5.0505050505050504E-2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47">
        <f>VLOOKUP($H390,[1]EDA!$H$6:$BH$469,42,FALSE)</f>
        <v>1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>
        <v>22</v>
      </c>
      <c r="W390" s="14">
        <f t="shared" si="44"/>
        <v>1</v>
      </c>
      <c r="X390" s="21">
        <f t="shared" si="45"/>
        <v>4.5454545454545456E-2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>
        <v>0</v>
      </c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>
        <v>0</v>
      </c>
      <c r="BA390" s="24">
        <f t="shared" si="48"/>
        <v>0</v>
      </c>
      <c r="BB390" s="21">
        <f t="shared" si="49"/>
        <v>0</v>
      </c>
      <c r="BC390" s="46">
        <f>VLOOKUP($H390,[4]IRA!$H$7:$CH$470,68,FALSE)</f>
        <v>1</v>
      </c>
      <c r="BD390" s="46">
        <f>VLOOKUP($H390,[4]IRA!$H$7:$CH$470,69,FALSE)</f>
        <v>0</v>
      </c>
      <c r="BE390" s="46">
        <f>VLOOKUP($H390,[4]IRA!$H$7:$CH$470,70,FALSE)</f>
        <v>0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>
        <v>90</v>
      </c>
      <c r="BP390" s="14">
        <f t="shared" si="50"/>
        <v>1</v>
      </c>
      <c r="BQ390" s="21">
        <f t="shared" si="51"/>
        <v>1.1111111111111112E-2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0</v>
      </c>
      <c r="M391" s="46">
        <f>VLOOKUP($H391,[1]EDA!$H$6:$BH$469,45,FALSE)</f>
        <v>0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>
        <v>14</v>
      </c>
      <c r="W391" s="14">
        <f t="shared" ref="W391:W454" si="52">SUM(J391:U391)</f>
        <v>0</v>
      </c>
      <c r="X391" s="21">
        <f t="shared" ref="X391:X454" si="53">IFERROR(W391/V391,0)</f>
        <v>0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>
        <v>0</v>
      </c>
      <c r="AL391" s="49">
        <f t="shared" ref="AL391:AL454" si="54">SUM(Y391:AJ391)</f>
        <v>0</v>
      </c>
      <c r="AM391" s="21">
        <f t="shared" ref="AM391:AM454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>
        <v>0</v>
      </c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3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>
        <v>83</v>
      </c>
      <c r="BP391" s="14">
        <f t="shared" ref="BP391:BP393" si="58">SUM(BC391:BN391)</f>
        <v>3</v>
      </c>
      <c r="BQ391" s="21">
        <f t="shared" ref="BQ391:BQ393" si="59">IFERROR(BP391/BO391,0)</f>
        <v>3.614457831325301E-2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47">
        <f>VLOOKUP($H392,[1]EDA!$H$6:$BH$469,42,FALSE)</f>
        <v>10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0</v>
      </c>
      <c r="N392" s="46">
        <f>VLOOKUP($H392,[1]EDA!$H$6:$BH$469,46,FALSE)</f>
        <v>0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>
        <v>146</v>
      </c>
      <c r="W392" s="14">
        <f t="shared" si="52"/>
        <v>10</v>
      </c>
      <c r="X392" s="21">
        <f t="shared" si="53"/>
        <v>6.8493150684931503E-2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>
        <v>3</v>
      </c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>
        <v>4</v>
      </c>
      <c r="BA392" s="24">
        <f t="shared" si="56"/>
        <v>0</v>
      </c>
      <c r="BB392" s="21">
        <f t="shared" si="57"/>
        <v>0</v>
      </c>
      <c r="BC392" s="46">
        <f>VLOOKUP($H392,[4]IRA!$H$7:$CH$470,68,FALSE)</f>
        <v>50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0</v>
      </c>
      <c r="BG392" s="46">
        <f>VLOOKUP($H392,[4]IRA!$H$7:$CH$470,72,FALSE)</f>
        <v>0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>
        <v>475</v>
      </c>
      <c r="BP392" s="14">
        <f t="shared" si="58"/>
        <v>50</v>
      </c>
      <c r="BQ392" s="21">
        <f t="shared" si="59"/>
        <v>0.10526315789473684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47">
        <f>VLOOKUP($H393,[1]EDA!$H$6:$BH$469,42,FALSE)</f>
        <v>1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>
        <v>79</v>
      </c>
      <c r="W393" s="14">
        <f t="shared" si="52"/>
        <v>1</v>
      </c>
      <c r="X393" s="21">
        <f t="shared" si="53"/>
        <v>1.2658227848101266E-2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>
        <v>1</v>
      </c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>
        <v>0</v>
      </c>
      <c r="BA393" s="24">
        <f t="shared" si="56"/>
        <v>0</v>
      </c>
      <c r="BB393" s="21">
        <f t="shared" si="57"/>
        <v>0</v>
      </c>
      <c r="BC393" s="46">
        <f>VLOOKUP($H393,[4]IRA!$H$7:$CH$470,68,FALSE)</f>
        <v>18</v>
      </c>
      <c r="BD393" s="46">
        <f>VLOOKUP($H393,[4]IRA!$H$7:$CH$470,69,FALSE)</f>
        <v>11</v>
      </c>
      <c r="BE393" s="46">
        <f>VLOOKUP($H393,[4]IRA!$H$7:$CH$470,70,FALSE)</f>
        <v>3</v>
      </c>
      <c r="BF393" s="46">
        <f>VLOOKUP($H393,[4]IRA!$H$7:$CH$470,71,FALSE)</f>
        <v>0</v>
      </c>
      <c r="BG393" s="46">
        <f>VLOOKUP($H393,[4]IRA!$H$7:$CH$470,72,FALSE)</f>
        <v>0</v>
      </c>
      <c r="BH393" s="46">
        <f>VLOOKUP($H393,[4]IRA!$H$7:$CH$470,73,FALSE)</f>
        <v>0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>
        <v>48</v>
      </c>
      <c r="BP393" s="14">
        <f t="shared" si="58"/>
        <v>32</v>
      </c>
      <c r="BQ393" s="21">
        <f t="shared" si="59"/>
        <v>0.66666666666666663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47">
        <f>VLOOKUP($H394,[1]EDA!$H$6:$BH$469,42,FALSE)</f>
        <v>3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0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>
        <v>32</v>
      </c>
      <c r="W394" s="14">
        <f t="shared" si="52"/>
        <v>8</v>
      </c>
      <c r="X394" s="21">
        <f t="shared" si="53"/>
        <v>0.25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>
        <v>0</v>
      </c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>
        <v>0</v>
      </c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1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0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>
        <v>64</v>
      </c>
      <c r="BP394" s="14">
        <f t="shared" ref="BP394:BP404" si="62">SUM(BC394:BN394)</f>
        <v>1</v>
      </c>
      <c r="BQ394" s="21">
        <f t="shared" ref="BQ394:BQ404" si="63">IFERROR(BP394/BO394,0)</f>
        <v>1.5625E-2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0</v>
      </c>
      <c r="M395" s="46">
        <f>VLOOKUP($H395,[1]EDA!$H$6:$BH$469,45,FALSE)</f>
        <v>0</v>
      </c>
      <c r="N395" s="46">
        <f>VLOOKUP($H395,[1]EDA!$H$6:$BH$469,46,FALSE)</f>
        <v>0</v>
      </c>
      <c r="O395" s="46">
        <f>VLOOKUP($H395,[1]EDA!$H$6:$BH$469,47,FALSE)</f>
        <v>0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>
        <v>13</v>
      </c>
      <c r="W395" s="14">
        <f t="shared" si="52"/>
        <v>1</v>
      </c>
      <c r="X395" s="21">
        <f t="shared" si="53"/>
        <v>7.6923076923076927E-2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>
        <v>0</v>
      </c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>
        <v>0</v>
      </c>
      <c r="BA395" s="24">
        <f t="shared" si="60"/>
        <v>0</v>
      </c>
      <c r="BB395" s="21">
        <f t="shared" si="61"/>
        <v>0</v>
      </c>
      <c r="BC395" s="46">
        <f>VLOOKUP($H395,[4]IRA!$H$7:$CH$470,68,FALSE)</f>
        <v>1</v>
      </c>
      <c r="BD395" s="46">
        <f>VLOOKUP($H395,[4]IRA!$H$7:$CH$470,69,FALSE)</f>
        <v>0</v>
      </c>
      <c r="BE395" s="46">
        <f>VLOOKUP($H395,[4]IRA!$H$7:$CH$470,70,FALSE)</f>
        <v>0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>
        <v>33</v>
      </c>
      <c r="BP395" s="14">
        <f t="shared" si="62"/>
        <v>1</v>
      </c>
      <c r="BQ395" s="21">
        <f t="shared" si="63"/>
        <v>3.0303030303030304E-2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47">
        <f>VLOOKUP($H396,[1]EDA!$H$6:$BH$469,42,FALSE)</f>
        <v>0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>
        <v>3</v>
      </c>
      <c r="W396" s="14">
        <f t="shared" si="52"/>
        <v>0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>
        <v>0</v>
      </c>
      <c r="AL396" s="49">
        <f t="shared" si="54"/>
        <v>0</v>
      </c>
      <c r="AM396" s="21">
        <f t="shared" si="55"/>
        <v>0</v>
      </c>
      <c r="AN396" s="46">
        <f>VLOOKUP($H396,[3]IRA!$H$6:$BH$469,42,FALSE)</f>
        <v>0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>
        <v>0</v>
      </c>
      <c r="BA396" s="24">
        <f t="shared" si="60"/>
        <v>0</v>
      </c>
      <c r="BB396" s="21">
        <f t="shared" si="61"/>
        <v>0</v>
      </c>
      <c r="BC396" s="46">
        <f>VLOOKUP($H396,[4]IRA!$H$7:$CH$470,68,FALSE)</f>
        <v>0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>
        <v>13</v>
      </c>
      <c r="BP396" s="14">
        <f t="shared" si="62"/>
        <v>0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47">
        <f>VLOOKUP($H397,[1]EDA!$H$6:$BH$469,42,FALSE)</f>
        <v>0</v>
      </c>
      <c r="K397" s="46">
        <f>VLOOKUP($H397,[1]EDA!$H$6:$BH$469,43,FALSE)</f>
        <v>4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>
        <v>16</v>
      </c>
      <c r="W397" s="14">
        <f t="shared" si="52"/>
        <v>4</v>
      </c>
      <c r="X397" s="21">
        <f t="shared" si="53"/>
        <v>0.25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>
        <v>0</v>
      </c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>
        <v>0</v>
      </c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7</v>
      </c>
      <c r="BE397" s="46">
        <f>VLOOKUP($H397,[4]IRA!$H$7:$CH$470,70,FALSE)</f>
        <v>0</v>
      </c>
      <c r="BF397" s="46">
        <f>VLOOKUP($H397,[4]IRA!$H$7:$CH$470,71,FALSE)</f>
        <v>0</v>
      </c>
      <c r="BG397" s="46">
        <f>VLOOKUP($H397,[4]IRA!$H$7:$CH$470,72,FALSE)</f>
        <v>0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>
        <v>42</v>
      </c>
      <c r="BP397" s="14">
        <f t="shared" si="62"/>
        <v>7</v>
      </c>
      <c r="BQ397" s="21">
        <f t="shared" si="63"/>
        <v>0.16666666666666666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47">
        <f>VLOOKUP($H398,[1]EDA!$H$6:$BH$469,42,FALSE)</f>
        <v>1</v>
      </c>
      <c r="K398" s="46">
        <f>VLOOKUP($H398,[1]EDA!$H$6:$BH$469,43,FALSE)</f>
        <v>4</v>
      </c>
      <c r="L398" s="46">
        <f>VLOOKUP($H398,[1]EDA!$H$6:$BH$469,44,FALSE)</f>
        <v>0</v>
      </c>
      <c r="M398" s="46">
        <f>VLOOKUP($H398,[1]EDA!$H$6:$BH$469,45,FALSE)</f>
        <v>0</v>
      </c>
      <c r="N398" s="46">
        <f>VLOOKUP($H398,[1]EDA!$H$6:$BH$469,46,FALSE)</f>
        <v>0</v>
      </c>
      <c r="O398" s="46">
        <f>VLOOKUP($H398,[1]EDA!$H$6:$BH$469,47,FALSE)</f>
        <v>0</v>
      </c>
      <c r="P398" s="46">
        <f>VLOOKUP($H398,[1]EDA!$H$6:$BH$469,48,FALSE)</f>
        <v>0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>
        <v>0</v>
      </c>
      <c r="W398" s="14">
        <f t="shared" si="52"/>
        <v>5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>
        <v>0</v>
      </c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>
        <v>0</v>
      </c>
      <c r="BA398" s="24">
        <f t="shared" si="60"/>
        <v>0</v>
      </c>
      <c r="BB398" s="21">
        <f t="shared" si="61"/>
        <v>0</v>
      </c>
      <c r="BC398" s="46">
        <f>VLOOKUP($H398,[4]IRA!$H$7:$CH$470,68,FALSE)</f>
        <v>6</v>
      </c>
      <c r="BD398" s="46">
        <f>VLOOKUP($H398,[4]IRA!$H$7:$CH$470,69,FALSE)</f>
        <v>5</v>
      </c>
      <c r="BE398" s="46">
        <f>VLOOKUP($H398,[4]IRA!$H$7:$CH$470,70,FALSE)</f>
        <v>0</v>
      </c>
      <c r="BF398" s="46">
        <f>VLOOKUP($H398,[4]IRA!$H$7:$CH$470,71,FALSE)</f>
        <v>0</v>
      </c>
      <c r="BG398" s="46">
        <f>VLOOKUP($H398,[4]IRA!$H$7:$CH$470,72,FALSE)</f>
        <v>0</v>
      </c>
      <c r="BH398" s="46">
        <f>VLOOKUP($H398,[4]IRA!$H$7:$CH$470,73,FALSE)</f>
        <v>0</v>
      </c>
      <c r="BI398" s="46">
        <f>VLOOKUP($H398,[4]IRA!$H$7:$CH$470,74,FALSE)</f>
        <v>0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>
        <v>0</v>
      </c>
      <c r="BP398" s="14">
        <f t="shared" si="62"/>
        <v>11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47">
        <f>VLOOKUP($H399,[1]EDA!$H$6:$BH$469,42,FALSE)</f>
        <v>0</v>
      </c>
      <c r="K399" s="46">
        <f>VLOOKUP($H399,[1]EDA!$H$6:$BH$469,43,FALSE)</f>
        <v>0</v>
      </c>
      <c r="L399" s="46">
        <f>VLOOKUP($H399,[1]EDA!$H$6:$BH$469,44,FALSE)</f>
        <v>0</v>
      </c>
      <c r="M399" s="46">
        <f>VLOOKUP($H399,[1]EDA!$H$6:$BH$469,45,FALSE)</f>
        <v>0</v>
      </c>
      <c r="N399" s="46">
        <f>VLOOKUP($H399,[1]EDA!$H$6:$BH$469,46,FALSE)</f>
        <v>0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>
        <v>36</v>
      </c>
      <c r="W399" s="14">
        <f t="shared" si="52"/>
        <v>0</v>
      </c>
      <c r="X399" s="21">
        <f t="shared" si="53"/>
        <v>0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>
        <v>0</v>
      </c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>
        <v>0</v>
      </c>
      <c r="BA399" s="24">
        <f t="shared" si="60"/>
        <v>0</v>
      </c>
      <c r="BB399" s="21">
        <f t="shared" si="61"/>
        <v>0</v>
      </c>
      <c r="BC399" s="46">
        <f>VLOOKUP($H399,[4]IRA!$H$7:$CH$470,68,FALSE)</f>
        <v>0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0</v>
      </c>
      <c r="BG399" s="46">
        <f>VLOOKUP($H399,[4]IRA!$H$7:$CH$470,72,FALSE)</f>
        <v>0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>
        <v>0</v>
      </c>
      <c r="BP399" s="14">
        <f t="shared" si="62"/>
        <v>0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0</v>
      </c>
      <c r="M400" s="46">
        <f>VLOOKUP($H400,[1]EDA!$H$6:$BH$469,45,FALSE)</f>
        <v>0</v>
      </c>
      <c r="N400" s="46">
        <f>VLOOKUP($H400,[1]EDA!$H$6:$BH$469,46,FALSE)</f>
        <v>0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>
        <v>101</v>
      </c>
      <c r="W400" s="14">
        <f t="shared" si="52"/>
        <v>2</v>
      </c>
      <c r="X400" s="21">
        <f t="shared" si="53"/>
        <v>1.9801980198019802E-2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>
        <v>0</v>
      </c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>
        <v>0</v>
      </c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9</v>
      </c>
      <c r="BE400" s="46">
        <f>VLOOKUP($H400,[4]IRA!$H$7:$CH$470,70,FALSE)</f>
        <v>0</v>
      </c>
      <c r="BF400" s="46">
        <f>VLOOKUP($H400,[4]IRA!$H$7:$CH$470,71,FALSE)</f>
        <v>0</v>
      </c>
      <c r="BG400" s="46">
        <f>VLOOKUP($H400,[4]IRA!$H$7:$CH$470,72,FALSE)</f>
        <v>0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>
        <v>0</v>
      </c>
      <c r="BP400" s="14">
        <f t="shared" si="62"/>
        <v>9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47">
        <f>VLOOKUP($H401,[1]EDA!$H$6:$BH$469,42,FALSE)</f>
        <v>0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>
        <v>80</v>
      </c>
      <c r="W401" s="14">
        <f t="shared" si="52"/>
        <v>0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>
        <v>0</v>
      </c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>
        <v>0</v>
      </c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0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>
        <v>65</v>
      </c>
      <c r="BP401" s="14">
        <f t="shared" si="62"/>
        <v>0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0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>
        <v>172</v>
      </c>
      <c r="W402" s="14">
        <f t="shared" si="52"/>
        <v>0</v>
      </c>
      <c r="X402" s="21">
        <f t="shared" si="53"/>
        <v>0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>
        <v>0</v>
      </c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0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>
        <v>0</v>
      </c>
      <c r="BA402" s="24">
        <f t="shared" si="60"/>
        <v>0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0</v>
      </c>
      <c r="BF402" s="46">
        <f>VLOOKUP($H402,[4]IRA!$H$7:$CH$470,71,FALSE)</f>
        <v>0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>
        <v>44</v>
      </c>
      <c r="BP402" s="14">
        <f t="shared" si="62"/>
        <v>0</v>
      </c>
      <c r="BQ402" s="21">
        <f t="shared" si="63"/>
        <v>0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47">
        <f>VLOOKUP($H403,[1]EDA!$H$6:$BH$469,42,FALSE)</f>
        <v>1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0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>
        <v>44</v>
      </c>
      <c r="W403" s="14">
        <f t="shared" si="52"/>
        <v>1</v>
      </c>
      <c r="X403" s="21">
        <f t="shared" si="53"/>
        <v>2.2727272727272728E-2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>
        <v>0</v>
      </c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>
        <v>0</v>
      </c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0</v>
      </c>
      <c r="BF403" s="46">
        <f>VLOOKUP($H403,[4]IRA!$H$7:$CH$470,71,FALSE)</f>
        <v>0</v>
      </c>
      <c r="BG403" s="46">
        <f>VLOOKUP($H403,[4]IRA!$H$7:$CH$470,72,FALSE)</f>
        <v>0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>
        <v>22</v>
      </c>
      <c r="BP403" s="14">
        <f t="shared" si="62"/>
        <v>0</v>
      </c>
      <c r="BQ403" s="21">
        <f t="shared" si="63"/>
        <v>0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0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>
        <v>22</v>
      </c>
      <c r="W404" s="14">
        <f t="shared" si="52"/>
        <v>0</v>
      </c>
      <c r="X404" s="21">
        <f t="shared" si="53"/>
        <v>0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>
        <v>0</v>
      </c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>
        <v>0</v>
      </c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0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>
        <v>70</v>
      </c>
      <c r="BP404" s="14">
        <f t="shared" si="62"/>
        <v>0</v>
      </c>
      <c r="BQ404" s="21">
        <f t="shared" si="63"/>
        <v>0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434</v>
      </c>
      <c r="B405" s="18" t="s">
        <v>377</v>
      </c>
      <c r="C405" s="17"/>
      <c r="D405" s="17" t="s">
        <v>719</v>
      </c>
      <c r="E405" s="17" t="s">
        <v>725</v>
      </c>
      <c r="F405" s="18" t="s">
        <v>725</v>
      </c>
      <c r="G405" s="18" t="s">
        <v>543</v>
      </c>
      <c r="H405" s="18">
        <v>20274</v>
      </c>
      <c r="I405" s="18" t="s">
        <v>761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>
        <v>0</v>
      </c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>
        <v>0</v>
      </c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>
        <v>0</v>
      </c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>
        <v>0</v>
      </c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93</v>
      </c>
      <c r="C406" s="17"/>
      <c r="D406" s="17" t="s">
        <v>719</v>
      </c>
      <c r="E406" s="17" t="s">
        <v>720</v>
      </c>
      <c r="F406" s="18" t="s">
        <v>720</v>
      </c>
      <c r="G406" s="18"/>
      <c r="H406" s="18">
        <v>20543</v>
      </c>
      <c r="I406" s="18" t="s">
        <v>762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>
        <v>0</v>
      </c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>
        <v>0</v>
      </c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>
        <v>0</v>
      </c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>
        <v>0</v>
      </c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240</v>
      </c>
      <c r="B407" s="18" t="s">
        <v>240</v>
      </c>
      <c r="C407" s="17"/>
      <c r="D407" s="17" t="s">
        <v>719</v>
      </c>
      <c r="E407" s="17" t="s">
        <v>725</v>
      </c>
      <c r="F407" s="18" t="s">
        <v>725</v>
      </c>
      <c r="G407" s="18" t="s">
        <v>555</v>
      </c>
      <c r="H407" s="18">
        <v>21032</v>
      </c>
      <c r="I407" s="18" t="s">
        <v>763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>
        <v>0</v>
      </c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>
        <v>0</v>
      </c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>
        <v>0</v>
      </c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>
        <v>0</v>
      </c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240</v>
      </c>
      <c r="B408" s="18" t="s">
        <v>240</v>
      </c>
      <c r="C408" s="17"/>
      <c r="D408" s="17" t="s">
        <v>719</v>
      </c>
      <c r="E408" s="17" t="s">
        <v>725</v>
      </c>
      <c r="F408" s="18" t="s">
        <v>725</v>
      </c>
      <c r="G408" s="18"/>
      <c r="H408" s="18">
        <v>21196</v>
      </c>
      <c r="I408" s="18" t="s">
        <v>764</v>
      </c>
      <c r="J408" s="47">
        <f>VLOOKUP($H408,[1]EDA!$H$6:$BH$469,42,FALSE)</f>
        <v>0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>
        <v>0</v>
      </c>
      <c r="W408" s="14">
        <f t="shared" si="52"/>
        <v>0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>
        <v>0</v>
      </c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>
        <v>0</v>
      </c>
      <c r="BA408" s="24">
        <f t="shared" si="68"/>
        <v>0</v>
      </c>
      <c r="BB408" s="21">
        <f t="shared" si="69"/>
        <v>0</v>
      </c>
      <c r="BC408" s="46">
        <f>VLOOKUP($H408,[4]IRA!$H$7:$CH$470,68,FALSE)</f>
        <v>0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>
        <v>0</v>
      </c>
      <c r="BP408" s="14">
        <f t="shared" si="70"/>
        <v>0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2</v>
      </c>
      <c r="B409" s="18" t="s">
        <v>93</v>
      </c>
      <c r="C409" s="17">
        <v>400</v>
      </c>
      <c r="D409" s="17" t="s">
        <v>547</v>
      </c>
      <c r="E409" s="17" t="s">
        <v>548</v>
      </c>
      <c r="F409" s="18" t="s">
        <v>416</v>
      </c>
      <c r="G409" s="18" t="s">
        <v>550</v>
      </c>
      <c r="H409" s="18">
        <v>21334</v>
      </c>
      <c r="I409" s="18" t="s">
        <v>94</v>
      </c>
      <c r="J409" s="47">
        <f>VLOOKUP($H409,[1]EDA!$H$6:$BH$469,42,FALSE)</f>
        <v>6</v>
      </c>
      <c r="K409" s="46">
        <f>VLOOKUP($H409,[1]EDA!$H$6:$BH$469,43,FALSE)</f>
        <v>2</v>
      </c>
      <c r="L409" s="46">
        <f>VLOOKUP($H409,[1]EDA!$H$6:$BH$469,44,FALSE)</f>
        <v>4</v>
      </c>
      <c r="M409" s="46">
        <f>VLOOKUP($H409,[1]EDA!$H$6:$BH$469,45,FALSE)</f>
        <v>0</v>
      </c>
      <c r="N409" s="46">
        <f>VLOOKUP($H409,[1]EDA!$H$6:$BH$469,46,FALSE)</f>
        <v>0</v>
      </c>
      <c r="O409" s="46">
        <f>VLOOKUP($H409,[1]EDA!$H$6:$BH$469,47,FALSE)</f>
        <v>0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>
        <v>87</v>
      </c>
      <c r="W409" s="14">
        <f t="shared" si="52"/>
        <v>12</v>
      </c>
      <c r="X409" s="21">
        <f t="shared" si="53"/>
        <v>0.13793103448275862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>
        <v>3</v>
      </c>
      <c r="AL409" s="49">
        <f t="shared" si="54"/>
        <v>0</v>
      </c>
      <c r="AM409" s="21">
        <f t="shared" si="55"/>
        <v>0</v>
      </c>
      <c r="AN409" s="46">
        <f>VLOOKUP($H409,[3]IRA!$H$6:$BH$469,42,FALSE)</f>
        <v>1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>
        <v>3</v>
      </c>
      <c r="BA409" s="24">
        <f t="shared" si="68"/>
        <v>1</v>
      </c>
      <c r="BB409" s="21">
        <f t="shared" si="69"/>
        <v>0.33333333333333331</v>
      </c>
      <c r="BC409" s="46">
        <f>VLOOKUP($H409,[4]IRA!$H$7:$CH$470,68,FALSE)</f>
        <v>14</v>
      </c>
      <c r="BD409" s="46">
        <f>VLOOKUP($H409,[4]IRA!$H$7:$CH$470,69,FALSE)</f>
        <v>2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0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>
        <v>116</v>
      </c>
      <c r="BP409" s="14">
        <f t="shared" si="70"/>
        <v>16</v>
      </c>
      <c r="BQ409" s="21">
        <f t="shared" si="71"/>
        <v>0.13793103448275862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578</v>
      </c>
      <c r="B410" s="18" t="s">
        <v>278</v>
      </c>
      <c r="C410" s="17">
        <v>400</v>
      </c>
      <c r="D410" s="17" t="s">
        <v>547</v>
      </c>
      <c r="E410" s="17" t="s">
        <v>245</v>
      </c>
      <c r="F410" s="18" t="s">
        <v>278</v>
      </c>
      <c r="G410" s="18" t="s">
        <v>550</v>
      </c>
      <c r="H410" s="18">
        <v>21348</v>
      </c>
      <c r="I410" s="18" t="s">
        <v>279</v>
      </c>
      <c r="J410" s="47">
        <f>VLOOKUP($H410,[1]EDA!$H$6:$BH$469,42,FALSE)</f>
        <v>6</v>
      </c>
      <c r="K410" s="46">
        <f>VLOOKUP($H410,[1]EDA!$H$6:$BH$469,43,FALSE)</f>
        <v>3</v>
      </c>
      <c r="L410" s="46">
        <f>VLOOKUP($H410,[1]EDA!$H$6:$BH$469,44,FALSE)</f>
        <v>0</v>
      </c>
      <c r="M410" s="46">
        <f>VLOOKUP($H410,[1]EDA!$H$6:$BH$469,45,FALSE)</f>
        <v>0</v>
      </c>
      <c r="N410" s="46">
        <f>VLOOKUP($H410,[1]EDA!$H$6:$BH$469,46,FALSE)</f>
        <v>0</v>
      </c>
      <c r="O410" s="46">
        <f>VLOOKUP($H410,[1]EDA!$H$6:$BH$469,47,FALSE)</f>
        <v>0</v>
      </c>
      <c r="P410" s="46">
        <f>VLOOKUP($H410,[1]EDA!$H$6:$BH$469,48,FALSE)</f>
        <v>0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>
        <v>44</v>
      </c>
      <c r="W410" s="14">
        <f t="shared" si="52"/>
        <v>9</v>
      </c>
      <c r="X410" s="21">
        <f t="shared" si="53"/>
        <v>0.20454545454545456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>
        <v>0</v>
      </c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>
        <v>10</v>
      </c>
      <c r="BA410" s="24">
        <f t="shared" si="68"/>
        <v>0</v>
      </c>
      <c r="BB410" s="21">
        <f t="shared" si="69"/>
        <v>0</v>
      </c>
      <c r="BC410" s="46">
        <f>VLOOKUP($H410,[4]IRA!$H$7:$CH$470,68,FALSE)</f>
        <v>5</v>
      </c>
      <c r="BD410" s="46">
        <f>VLOOKUP($H410,[4]IRA!$H$7:$CH$470,69,FALSE)</f>
        <v>2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0</v>
      </c>
      <c r="BH410" s="46">
        <f>VLOOKUP($H410,[4]IRA!$H$7:$CH$470,73,FALSE)</f>
        <v>0</v>
      </c>
      <c r="BI410" s="46">
        <f>VLOOKUP($H410,[4]IRA!$H$7:$CH$470,74,FALSE)</f>
        <v>0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>
        <v>140</v>
      </c>
      <c r="BP410" s="14">
        <f t="shared" si="70"/>
        <v>7</v>
      </c>
      <c r="BQ410" s="21">
        <f t="shared" si="71"/>
        <v>0.05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578</v>
      </c>
      <c r="B411" s="18" t="s">
        <v>278</v>
      </c>
      <c r="C411" s="17">
        <v>400</v>
      </c>
      <c r="D411" s="17" t="s">
        <v>547</v>
      </c>
      <c r="E411" s="17" t="s">
        <v>245</v>
      </c>
      <c r="F411" s="18" t="s">
        <v>278</v>
      </c>
      <c r="G411" s="18" t="s">
        <v>550</v>
      </c>
      <c r="H411" s="18">
        <v>21349</v>
      </c>
      <c r="I411" s="18" t="s">
        <v>277</v>
      </c>
      <c r="J411" s="47">
        <f>VLOOKUP($H411,[1]EDA!$H$6:$BH$469,42,FALSE)</f>
        <v>5</v>
      </c>
      <c r="K411" s="46">
        <f>VLOOKUP($H411,[1]EDA!$H$6:$BH$469,43,FALSE)</f>
        <v>2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0</v>
      </c>
      <c r="O411" s="46">
        <f>VLOOKUP($H411,[1]EDA!$H$6:$BH$469,47,FALSE)</f>
        <v>0</v>
      </c>
      <c r="P411" s="46">
        <f>VLOOKUP($H411,[1]EDA!$H$6:$BH$469,48,FALSE)</f>
        <v>0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>
        <v>68</v>
      </c>
      <c r="W411" s="14">
        <f t="shared" si="52"/>
        <v>7</v>
      </c>
      <c r="X411" s="21">
        <f t="shared" si="53"/>
        <v>0.10294117647058823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>
        <v>0</v>
      </c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>
        <v>0</v>
      </c>
      <c r="BA411" s="24">
        <f t="shared" si="68"/>
        <v>0</v>
      </c>
      <c r="BB411" s="21">
        <f t="shared" si="69"/>
        <v>0</v>
      </c>
      <c r="BC411" s="46">
        <f>VLOOKUP($H411,[4]IRA!$H$7:$CH$470,68,FALSE)</f>
        <v>22</v>
      </c>
      <c r="BD411" s="46">
        <f>VLOOKUP($H411,[4]IRA!$H$7:$CH$470,69,FALSE)</f>
        <v>9</v>
      </c>
      <c r="BE411" s="46">
        <f>VLOOKUP($H411,[4]IRA!$H$7:$CH$470,70,FALSE)</f>
        <v>5</v>
      </c>
      <c r="BF411" s="46">
        <f>VLOOKUP($H411,[4]IRA!$H$7:$CH$470,71,FALSE)</f>
        <v>0</v>
      </c>
      <c r="BG411" s="46">
        <f>VLOOKUP($H411,[4]IRA!$H$7:$CH$470,72,FALSE)</f>
        <v>0</v>
      </c>
      <c r="BH411" s="46">
        <f>VLOOKUP($H411,[4]IRA!$H$7:$CH$470,73,FALSE)</f>
        <v>0</v>
      </c>
      <c r="BI411" s="46">
        <f>VLOOKUP($H411,[4]IRA!$H$7:$CH$470,74,FALSE)</f>
        <v>0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>
        <v>116</v>
      </c>
      <c r="BP411" s="14">
        <f t="shared" si="70"/>
        <v>36</v>
      </c>
      <c r="BQ411" s="21">
        <f t="shared" si="71"/>
        <v>0.31034482758620691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181</v>
      </c>
      <c r="B412" s="18" t="s">
        <v>355</v>
      </c>
      <c r="C412" s="17">
        <v>407</v>
      </c>
      <c r="D412" s="17" t="s">
        <v>584</v>
      </c>
      <c r="E412" s="17" t="s">
        <v>181</v>
      </c>
      <c r="F412" s="18" t="s">
        <v>357</v>
      </c>
      <c r="G412" s="18" t="s">
        <v>555</v>
      </c>
      <c r="H412" s="18">
        <v>21486</v>
      </c>
      <c r="I412" s="18" t="s">
        <v>361</v>
      </c>
      <c r="J412" s="47">
        <f>VLOOKUP($H412,[1]EDA!$H$6:$BH$469,42,FALSE)</f>
        <v>12</v>
      </c>
      <c r="K412" s="46">
        <f>VLOOKUP($H412,[1]EDA!$H$6:$BH$469,43,FALSE)</f>
        <v>11</v>
      </c>
      <c r="L412" s="46">
        <f>VLOOKUP($H412,[1]EDA!$H$6:$BH$469,44,FALSE)</f>
        <v>12</v>
      </c>
      <c r="M412" s="46">
        <f>VLOOKUP($H412,[1]EDA!$H$6:$BH$469,45,FALSE)</f>
        <v>0</v>
      </c>
      <c r="N412" s="46">
        <f>VLOOKUP($H412,[1]EDA!$H$6:$BH$469,46,FALSE)</f>
        <v>0</v>
      </c>
      <c r="O412" s="46">
        <f>VLOOKUP($H412,[1]EDA!$H$6:$BH$469,47,FALSE)</f>
        <v>0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>
        <v>184</v>
      </c>
      <c r="W412" s="14">
        <f t="shared" si="52"/>
        <v>35</v>
      </c>
      <c r="X412" s="21">
        <f t="shared" si="53"/>
        <v>0.19021739130434784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>
        <v>0</v>
      </c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0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>
        <v>0</v>
      </c>
      <c r="BA412" s="24">
        <f t="shared" si="68"/>
        <v>0</v>
      </c>
      <c r="BB412" s="21">
        <f t="shared" si="69"/>
        <v>0</v>
      </c>
      <c r="BC412" s="46">
        <f>VLOOKUP($H412,[4]IRA!$H$7:$CH$470,68,FALSE)</f>
        <v>3</v>
      </c>
      <c r="BD412" s="46">
        <f>VLOOKUP($H412,[4]IRA!$H$7:$CH$470,69,FALSE)</f>
        <v>6</v>
      </c>
      <c r="BE412" s="46">
        <f>VLOOKUP($H412,[4]IRA!$H$7:$CH$470,70,FALSE)</f>
        <v>2</v>
      </c>
      <c r="BF412" s="46">
        <f>VLOOKUP($H412,[4]IRA!$H$7:$CH$470,71,FALSE)</f>
        <v>0</v>
      </c>
      <c r="BG412" s="46">
        <f>VLOOKUP($H412,[4]IRA!$H$7:$CH$470,72,FALSE)</f>
        <v>0</v>
      </c>
      <c r="BH412" s="46">
        <f>VLOOKUP($H412,[4]IRA!$H$7:$CH$470,73,FALSE)</f>
        <v>0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>
        <v>0</v>
      </c>
      <c r="BP412" s="14">
        <f t="shared" si="70"/>
        <v>11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578</v>
      </c>
      <c r="B413" s="18" t="s">
        <v>215</v>
      </c>
      <c r="C413" s="17">
        <v>400</v>
      </c>
      <c r="D413" s="17" t="s">
        <v>547</v>
      </c>
      <c r="E413" s="17" t="s">
        <v>245</v>
      </c>
      <c r="F413" s="18" t="s">
        <v>419</v>
      </c>
      <c r="G413" s="18" t="s">
        <v>550</v>
      </c>
      <c r="H413" s="18">
        <v>24047</v>
      </c>
      <c r="I413" s="18" t="s">
        <v>765</v>
      </c>
      <c r="J413" s="47">
        <f>VLOOKUP($H413,[1]EDA!$H$6:$BH$469,42,FALSE)</f>
        <v>2</v>
      </c>
      <c r="K413" s="46">
        <f>VLOOKUP($H413,[1]EDA!$H$6:$BH$469,43,FALSE)</f>
        <v>2</v>
      </c>
      <c r="L413" s="46">
        <f>VLOOKUP($H413,[1]EDA!$H$6:$BH$469,44,FALSE)</f>
        <v>0</v>
      </c>
      <c r="M413" s="46">
        <f>VLOOKUP($H413,[1]EDA!$H$6:$BH$469,45,FALSE)</f>
        <v>0</v>
      </c>
      <c r="N413" s="46">
        <f>VLOOKUP($H413,[1]EDA!$H$6:$BH$469,46,FALSE)</f>
        <v>0</v>
      </c>
      <c r="O413" s="46">
        <f>VLOOKUP($H413,[1]EDA!$H$6:$BH$469,47,FALSE)</f>
        <v>0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>
        <v>20</v>
      </c>
      <c r="W413" s="14">
        <f t="shared" si="52"/>
        <v>4</v>
      </c>
      <c r="X413" s="21">
        <f t="shared" si="53"/>
        <v>0.2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>
        <v>0</v>
      </c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>
        <v>0</v>
      </c>
      <c r="BA413" s="24">
        <f t="shared" si="68"/>
        <v>0</v>
      </c>
      <c r="BB413" s="21">
        <f t="shared" si="69"/>
        <v>0</v>
      </c>
      <c r="BC413" s="46">
        <f>VLOOKUP($H413,[4]IRA!$H$7:$CH$470,68,FALSE)</f>
        <v>4</v>
      </c>
      <c r="BD413" s="46">
        <f>VLOOKUP($H413,[4]IRA!$H$7:$CH$470,69,FALSE)</f>
        <v>3</v>
      </c>
      <c r="BE413" s="46">
        <f>VLOOKUP($H413,[4]IRA!$H$7:$CH$470,70,FALSE)</f>
        <v>0</v>
      </c>
      <c r="BF413" s="46">
        <f>VLOOKUP($H413,[4]IRA!$H$7:$CH$470,71,FALSE)</f>
        <v>0</v>
      </c>
      <c r="BG413" s="46">
        <f>VLOOKUP($H413,[4]IRA!$H$7:$CH$470,72,FALSE)</f>
        <v>0</v>
      </c>
      <c r="BH413" s="46">
        <f>VLOOKUP($H413,[4]IRA!$H$7:$CH$470,73,FALSE)</f>
        <v>0</v>
      </c>
      <c r="BI413" s="46">
        <f>VLOOKUP($H413,[4]IRA!$H$7:$CH$470,74,FALSE)</f>
        <v>0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>
        <v>174</v>
      </c>
      <c r="BP413" s="14">
        <f t="shared" ref="BP413" si="72">SUM(BC413:BN413)</f>
        <v>7</v>
      </c>
      <c r="BQ413" s="21">
        <f t="shared" ref="BQ413" si="73">IFERROR(BP413/BO413,0)</f>
        <v>4.0229885057471264E-2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2</v>
      </c>
      <c r="B414" s="18" t="s">
        <v>72</v>
      </c>
      <c r="C414" s="17">
        <v>400</v>
      </c>
      <c r="D414" s="17" t="s">
        <v>547</v>
      </c>
      <c r="E414" s="17" t="s">
        <v>519</v>
      </c>
      <c r="F414" s="18" t="s">
        <v>71</v>
      </c>
      <c r="G414" s="18" t="s">
        <v>550</v>
      </c>
      <c r="H414" s="18">
        <v>24407</v>
      </c>
      <c r="I414" s="18" t="s">
        <v>766</v>
      </c>
      <c r="J414" s="47">
        <f>VLOOKUP($H414,[1]EDA!$H$6:$BH$469,42,FALSE)</f>
        <v>2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0</v>
      </c>
      <c r="N414" s="46">
        <f>VLOOKUP($H414,[1]EDA!$H$6:$BH$469,46,FALSE)</f>
        <v>0</v>
      </c>
      <c r="O414" s="46">
        <f>VLOOKUP($H414,[1]EDA!$H$6:$BH$469,47,FALSE)</f>
        <v>0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>
        <v>5</v>
      </c>
      <c r="W414" s="14">
        <f t="shared" si="52"/>
        <v>3</v>
      </c>
      <c r="X414" s="21">
        <f t="shared" si="53"/>
        <v>0.6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>
        <v>0</v>
      </c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>
        <v>0</v>
      </c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1</v>
      </c>
      <c r="BE414" s="46">
        <f>VLOOKUP($H414,[4]IRA!$H$7:$CH$470,70,FALSE)</f>
        <v>0</v>
      </c>
      <c r="BF414" s="46">
        <f>VLOOKUP($H414,[4]IRA!$H$7:$CH$470,71,FALSE)</f>
        <v>0</v>
      </c>
      <c r="BG414" s="46">
        <f>VLOOKUP($H414,[4]IRA!$H$7:$CH$470,72,FALSE)</f>
        <v>0</v>
      </c>
      <c r="BH414" s="46">
        <f>VLOOKUP($H414,[4]IRA!$H$7:$CH$470,73,FALSE)</f>
        <v>0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>
        <v>55</v>
      </c>
      <c r="BP414" s="14">
        <f t="shared" ref="BP414:BP415" si="74">SUM(BC414:BN414)</f>
        <v>3</v>
      </c>
      <c r="BQ414" s="21">
        <f t="shared" ref="BQ414:BQ415" si="75">IFERROR(BP414/BO414,0)</f>
        <v>5.4545454545454543E-2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636</v>
      </c>
      <c r="B415" s="18" t="s">
        <v>160</v>
      </c>
      <c r="C415" s="17">
        <v>404</v>
      </c>
      <c r="D415" s="17" t="s">
        <v>636</v>
      </c>
      <c r="E415" s="17" t="s">
        <v>636</v>
      </c>
      <c r="F415" s="18" t="s">
        <v>160</v>
      </c>
      <c r="G415" s="18" t="s">
        <v>550</v>
      </c>
      <c r="H415" s="18">
        <v>24414</v>
      </c>
      <c r="I415" s="18" t="s">
        <v>767</v>
      </c>
      <c r="J415" s="47">
        <f>VLOOKUP($H415,[1]EDA!$H$6:$BH$469,42,FALSE)</f>
        <v>1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0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>
        <v>0</v>
      </c>
      <c r="W415" s="14">
        <f t="shared" si="52"/>
        <v>1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>
        <v>0</v>
      </c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>
        <v>0</v>
      </c>
      <c r="BA415" s="24">
        <f t="shared" si="68"/>
        <v>0</v>
      </c>
      <c r="BB415" s="21">
        <f t="shared" si="69"/>
        <v>0</v>
      </c>
      <c r="BC415" s="46">
        <f>VLOOKUP($H415,[4]IRA!$H$7:$CH$470,68,FALSE)</f>
        <v>2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0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>
        <v>0</v>
      </c>
      <c r="BP415" s="14">
        <f t="shared" si="74"/>
        <v>2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181</v>
      </c>
      <c r="B416" s="18" t="s">
        <v>201</v>
      </c>
      <c r="C416" s="17">
        <v>407</v>
      </c>
      <c r="D416" s="17" t="s">
        <v>584</v>
      </c>
      <c r="E416" s="17" t="s">
        <v>181</v>
      </c>
      <c r="F416" s="18" t="s">
        <v>180</v>
      </c>
      <c r="G416" s="18" t="s">
        <v>550</v>
      </c>
      <c r="H416" s="18">
        <v>25007</v>
      </c>
      <c r="I416" s="18" t="s">
        <v>768</v>
      </c>
      <c r="J416" s="47">
        <f>VLOOKUP($H416,[1]EDA!$H$6:$BH$469,42,FALSE)</f>
        <v>4</v>
      </c>
      <c r="K416" s="46">
        <f>VLOOKUP($H416,[1]EDA!$H$6:$BH$469,43,FALSE)</f>
        <v>2</v>
      </c>
      <c r="L416" s="46">
        <f>VLOOKUP($H416,[1]EDA!$H$6:$BH$469,44,FALSE)</f>
        <v>0</v>
      </c>
      <c r="M416" s="46">
        <f>VLOOKUP($H416,[1]EDA!$H$6:$BH$469,45,FALSE)</f>
        <v>0</v>
      </c>
      <c r="N416" s="46">
        <f>VLOOKUP($H416,[1]EDA!$H$6:$BH$469,46,FALSE)</f>
        <v>0</v>
      </c>
      <c r="O416" s="46">
        <f>VLOOKUP($H416,[1]EDA!$H$6:$BH$469,47,FALSE)</f>
        <v>0</v>
      </c>
      <c r="P416" s="46">
        <f>VLOOKUP($H416,[1]EDA!$H$6:$BH$469,48,FALSE)</f>
        <v>0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>
        <v>62</v>
      </c>
      <c r="W416" s="14">
        <f t="shared" si="52"/>
        <v>6</v>
      </c>
      <c r="X416" s="21">
        <f t="shared" si="53"/>
        <v>9.6774193548387094E-2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>
        <v>0</v>
      </c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>
        <v>0</v>
      </c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4</v>
      </c>
      <c r="BE416" s="46">
        <f>VLOOKUP($H416,[4]IRA!$H$7:$CH$470,70,FALSE)</f>
        <v>0</v>
      </c>
      <c r="BF416" s="46">
        <f>VLOOKUP($H416,[4]IRA!$H$7:$CH$470,71,FALSE)</f>
        <v>0</v>
      </c>
      <c r="BG416" s="46">
        <f>VLOOKUP($H416,[4]IRA!$H$7:$CH$470,72,FALSE)</f>
        <v>0</v>
      </c>
      <c r="BH416" s="46">
        <f>VLOOKUP($H416,[4]IRA!$H$7:$CH$470,73,FALSE)</f>
        <v>0</v>
      </c>
      <c r="BI416" s="46">
        <f>VLOOKUP($H416,[4]IRA!$H$7:$CH$470,74,FALSE)</f>
        <v>0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>
        <v>0</v>
      </c>
      <c r="BP416" s="14">
        <f t="shared" ref="BP416" si="78">SUM(BC416:BN416)</f>
        <v>4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636</v>
      </c>
      <c r="B417" s="18" t="s">
        <v>132</v>
      </c>
      <c r="C417" s="17">
        <v>404</v>
      </c>
      <c r="D417" s="17" t="s">
        <v>636</v>
      </c>
      <c r="E417" s="17" t="s">
        <v>636</v>
      </c>
      <c r="F417" s="18" t="s">
        <v>132</v>
      </c>
      <c r="G417" s="18" t="s">
        <v>550</v>
      </c>
      <c r="H417" s="18">
        <v>25127</v>
      </c>
      <c r="I417" s="18" t="s">
        <v>769</v>
      </c>
      <c r="J417" s="47">
        <f>VLOOKUP($H417,[1]EDA!$H$6:$BH$469,42,FALSE)</f>
        <v>0</v>
      </c>
      <c r="K417" s="46">
        <f>VLOOKUP($H417,[1]EDA!$H$6:$BH$469,43,FALSE)</f>
        <v>3</v>
      </c>
      <c r="L417" s="46">
        <f>VLOOKUP($H417,[1]EDA!$H$6:$BH$469,44,FALSE)</f>
        <v>0</v>
      </c>
      <c r="M417" s="46">
        <f>VLOOKUP($H417,[1]EDA!$H$6:$BH$469,45,FALSE)</f>
        <v>0</v>
      </c>
      <c r="N417" s="46">
        <f>VLOOKUP($H417,[1]EDA!$H$6:$BH$469,46,FALSE)</f>
        <v>0</v>
      </c>
      <c r="O417" s="46">
        <f>VLOOKUP($H417,[1]EDA!$H$6:$BH$469,47,FALSE)</f>
        <v>0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>
        <v>4</v>
      </c>
      <c r="W417" s="14">
        <f t="shared" si="52"/>
        <v>3</v>
      </c>
      <c r="X417" s="21">
        <f t="shared" si="53"/>
        <v>0.75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>
        <v>0</v>
      </c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>
        <v>0</v>
      </c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0</v>
      </c>
      <c r="BF417" s="46">
        <f>VLOOKUP($H417,[4]IRA!$H$7:$CH$470,71,FALSE)</f>
        <v>0</v>
      </c>
      <c r="BG417" s="46">
        <f>VLOOKUP($H417,[4]IRA!$H$7:$CH$470,72,FALSE)</f>
        <v>0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>
        <v>2</v>
      </c>
      <c r="BP417" s="14">
        <f t="shared" ref="BP417:BP433" si="80">SUM(BC417:BN417)</f>
        <v>0</v>
      </c>
      <c r="BQ417" s="21">
        <f t="shared" ref="BQ417:BQ433" si="81">IFERROR(BP417/BO417,0)</f>
        <v>0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434</v>
      </c>
      <c r="B418" s="18" t="s">
        <v>109</v>
      </c>
      <c r="C418" s="17">
        <v>401</v>
      </c>
      <c r="D418" s="17" t="s">
        <v>377</v>
      </c>
      <c r="E418" s="17" t="s">
        <v>434</v>
      </c>
      <c r="F418" s="18" t="s">
        <v>109</v>
      </c>
      <c r="G418" s="18" t="s">
        <v>550</v>
      </c>
      <c r="H418" s="18">
        <v>25338</v>
      </c>
      <c r="I418" s="18" t="s">
        <v>770</v>
      </c>
      <c r="J418" s="47">
        <f>VLOOKUP($H418,[1]EDA!$H$6:$BH$469,42,FALSE)</f>
        <v>6</v>
      </c>
      <c r="K418" s="46">
        <f>VLOOKUP($H418,[1]EDA!$H$6:$BH$469,43,FALSE)</f>
        <v>3</v>
      </c>
      <c r="L418" s="46">
        <f>VLOOKUP($H418,[1]EDA!$H$6:$BH$469,44,FALSE)</f>
        <v>0</v>
      </c>
      <c r="M418" s="46">
        <f>VLOOKUP($H418,[1]EDA!$H$6:$BH$469,45,FALSE)</f>
        <v>0</v>
      </c>
      <c r="N418" s="46">
        <f>VLOOKUP($H418,[1]EDA!$H$6:$BH$469,46,FALSE)</f>
        <v>0</v>
      </c>
      <c r="O418" s="46">
        <f>VLOOKUP($H418,[1]EDA!$H$6:$BH$469,47,FALSE)</f>
        <v>0</v>
      </c>
      <c r="P418" s="46">
        <f>VLOOKUP($H418,[1]EDA!$H$6:$BH$469,48,FALSE)</f>
        <v>0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>
        <v>27</v>
      </c>
      <c r="W418" s="14">
        <f t="shared" si="52"/>
        <v>9</v>
      </c>
      <c r="X418" s="21">
        <f t="shared" si="53"/>
        <v>0.33333333333333331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>
        <v>0</v>
      </c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>
        <v>0</v>
      </c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3</v>
      </c>
      <c r="BD418" s="46">
        <f>VLOOKUP($H418,[4]IRA!$H$7:$CH$470,69,FALSE)</f>
        <v>1</v>
      </c>
      <c r="BE418" s="46">
        <f>VLOOKUP($H418,[4]IRA!$H$7:$CH$470,70,FALSE)</f>
        <v>0</v>
      </c>
      <c r="BF418" s="46">
        <f>VLOOKUP($H418,[4]IRA!$H$7:$CH$470,71,FALSE)</f>
        <v>0</v>
      </c>
      <c r="BG418" s="46">
        <f>VLOOKUP($H418,[4]IRA!$H$7:$CH$470,72,FALSE)</f>
        <v>0</v>
      </c>
      <c r="BH418" s="46">
        <f>VLOOKUP($H418,[4]IRA!$H$7:$CH$470,73,FALSE)</f>
        <v>0</v>
      </c>
      <c r="BI418" s="46">
        <f>VLOOKUP($H418,[4]IRA!$H$7:$CH$470,74,FALSE)</f>
        <v>0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>
        <v>81</v>
      </c>
      <c r="BP418" s="14">
        <f t="shared" si="80"/>
        <v>4</v>
      </c>
      <c r="BQ418" s="21">
        <f t="shared" si="81"/>
        <v>4.9382716049382713E-2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434</v>
      </c>
      <c r="B419" s="18" t="s">
        <v>315</v>
      </c>
      <c r="C419" s="17">
        <v>401</v>
      </c>
      <c r="D419" s="17" t="s">
        <v>377</v>
      </c>
      <c r="E419" s="17" t="s">
        <v>434</v>
      </c>
      <c r="F419" s="18" t="s">
        <v>315</v>
      </c>
      <c r="G419" s="18" t="s">
        <v>550</v>
      </c>
      <c r="H419" s="18">
        <v>25340</v>
      </c>
      <c r="I419" s="18" t="s">
        <v>771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0</v>
      </c>
      <c r="O419" s="46">
        <f>VLOOKUP($H419,[1]EDA!$H$6:$BH$469,47,FALSE)</f>
        <v>0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>
        <v>25</v>
      </c>
      <c r="W419" s="14">
        <f t="shared" si="52"/>
        <v>0</v>
      </c>
      <c r="X419" s="21">
        <f t="shared" si="53"/>
        <v>0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>
        <v>0</v>
      </c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>
        <v>0</v>
      </c>
      <c r="BA419" s="24">
        <f t="shared" si="82"/>
        <v>0</v>
      </c>
      <c r="BB419" s="21">
        <f t="shared" si="83"/>
        <v>0</v>
      </c>
      <c r="BC419" s="46">
        <f>VLOOKUP($H419,[4]IRA!$H$7:$CH$470,68,FALSE)</f>
        <v>0</v>
      </c>
      <c r="BD419" s="46">
        <f>VLOOKUP($H419,[4]IRA!$H$7:$CH$470,69,FALSE)</f>
        <v>1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0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>
        <v>49</v>
      </c>
      <c r="BP419" s="14">
        <f t="shared" si="80"/>
        <v>1</v>
      </c>
      <c r="BQ419" s="21">
        <f t="shared" si="81"/>
        <v>2.0408163265306121E-2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47">
        <f>VLOOKUP($H420,[1]EDA!$H$6:$BH$469,42,FALSE)</f>
        <v>1</v>
      </c>
      <c r="K420" s="46">
        <f>VLOOKUP($H420,[1]EDA!$H$6:$BH$469,43,FALSE)</f>
        <v>1</v>
      </c>
      <c r="L420" s="46">
        <f>VLOOKUP($H420,[1]EDA!$H$6:$BH$469,44,FALSE)</f>
        <v>0</v>
      </c>
      <c r="M420" s="46">
        <f>VLOOKUP($H420,[1]EDA!$H$6:$BH$469,45,FALSE)</f>
        <v>0</v>
      </c>
      <c r="N420" s="46">
        <f>VLOOKUP($H420,[1]EDA!$H$6:$BH$469,46,FALSE)</f>
        <v>0</v>
      </c>
      <c r="O420" s="46">
        <f>VLOOKUP($H420,[1]EDA!$H$6:$BH$469,47,FALSE)</f>
        <v>0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>
        <v>0</v>
      </c>
      <c r="W420" s="14">
        <f t="shared" si="52"/>
        <v>2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>
        <v>0</v>
      </c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>
        <v>0</v>
      </c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4</v>
      </c>
      <c r="BE420" s="46">
        <f>VLOOKUP($H420,[4]IRA!$H$7:$CH$470,70,FALSE)</f>
        <v>0</v>
      </c>
      <c r="BF420" s="46">
        <f>VLOOKUP($H420,[4]IRA!$H$7:$CH$470,71,FALSE)</f>
        <v>0</v>
      </c>
      <c r="BG420" s="46">
        <f>VLOOKUP($H420,[4]IRA!$H$7:$CH$470,72,FALSE)</f>
        <v>0</v>
      </c>
      <c r="BH420" s="46">
        <f>VLOOKUP($H420,[4]IRA!$H$7:$CH$470,73,FALSE)</f>
        <v>0</v>
      </c>
      <c r="BI420" s="46">
        <f>VLOOKUP($H420,[4]IRA!$H$7:$CH$470,74,FALSE)</f>
        <v>0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>
        <v>0</v>
      </c>
      <c r="BP420" s="14">
        <f t="shared" si="80"/>
        <v>4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47">
        <f>VLOOKUP($H421,[1]EDA!$H$6:$BH$469,42,FALSE)</f>
        <v>2</v>
      </c>
      <c r="K421" s="46">
        <f>VLOOKUP($H421,[1]EDA!$H$6:$BH$469,43,FALSE)</f>
        <v>1</v>
      </c>
      <c r="L421" s="46">
        <f>VLOOKUP($H421,[1]EDA!$H$6:$BH$469,44,FALSE)</f>
        <v>0</v>
      </c>
      <c r="M421" s="46">
        <f>VLOOKUP($H421,[1]EDA!$H$6:$BH$469,45,FALSE)</f>
        <v>0</v>
      </c>
      <c r="N421" s="46">
        <f>VLOOKUP($H421,[1]EDA!$H$6:$BH$469,46,FALSE)</f>
        <v>0</v>
      </c>
      <c r="O421" s="46">
        <f>VLOOKUP($H421,[1]EDA!$H$6:$BH$469,47,FALSE)</f>
        <v>0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>
        <v>22</v>
      </c>
      <c r="W421" s="14">
        <f t="shared" si="52"/>
        <v>3</v>
      </c>
      <c r="X421" s="21">
        <f t="shared" si="53"/>
        <v>0.13636363636363635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>
        <v>0</v>
      </c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>
        <v>0</v>
      </c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12</v>
      </c>
      <c r="BD421" s="46">
        <f>VLOOKUP($H421,[4]IRA!$H$7:$CH$470,69,FALSE)</f>
        <v>5</v>
      </c>
      <c r="BE421" s="46">
        <f>VLOOKUP($H421,[4]IRA!$H$7:$CH$470,70,FALSE)</f>
        <v>0</v>
      </c>
      <c r="BF421" s="46">
        <f>VLOOKUP($H421,[4]IRA!$H$7:$CH$470,71,FALSE)</f>
        <v>0</v>
      </c>
      <c r="BG421" s="46">
        <f>VLOOKUP($H421,[4]IRA!$H$7:$CH$470,72,FALSE)</f>
        <v>0</v>
      </c>
      <c r="BH421" s="46">
        <f>VLOOKUP($H421,[4]IRA!$H$7:$CH$470,73,FALSE)</f>
        <v>0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>
        <v>70</v>
      </c>
      <c r="BP421" s="14">
        <f t="shared" si="80"/>
        <v>17</v>
      </c>
      <c r="BQ421" s="21">
        <f t="shared" si="81"/>
        <v>0.24285714285714285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47">
        <f>VLOOKUP($H422,[1]EDA!$H$6:$BH$469,42,FALSE)</f>
        <v>1</v>
      </c>
      <c r="K422" s="46">
        <f>VLOOKUP($H422,[1]EDA!$H$6:$BH$469,43,FALSE)</f>
        <v>1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>
        <v>12</v>
      </c>
      <c r="W422" s="14">
        <f t="shared" si="52"/>
        <v>2</v>
      </c>
      <c r="X422" s="21">
        <f t="shared" si="53"/>
        <v>0.16666666666666666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>
        <v>0</v>
      </c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>
        <v>0</v>
      </c>
      <c r="BA422" s="24">
        <f t="shared" si="84"/>
        <v>0</v>
      </c>
      <c r="BB422" s="21">
        <f t="shared" si="85"/>
        <v>0</v>
      </c>
      <c r="BC422" s="46">
        <f>VLOOKUP($H422,[4]IRA!$H$7:$CH$470,68,FALSE)</f>
        <v>2</v>
      </c>
      <c r="BD422" s="46">
        <f>VLOOKUP($H422,[4]IRA!$H$7:$CH$470,69,FALSE)</f>
        <v>0</v>
      </c>
      <c r="BE422" s="46">
        <f>VLOOKUP($H422,[4]IRA!$H$7:$CH$470,70,FALSE)</f>
        <v>0</v>
      </c>
      <c r="BF422" s="46">
        <f>VLOOKUP($H422,[4]IRA!$H$7:$CH$470,71,FALSE)</f>
        <v>0</v>
      </c>
      <c r="BG422" s="46">
        <f>VLOOKUP($H422,[4]IRA!$H$7:$CH$470,72,FALSE)</f>
        <v>0</v>
      </c>
      <c r="BH422" s="46">
        <f>VLOOKUP($H422,[4]IRA!$H$7:$CH$470,73,FALSE)</f>
        <v>0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>
        <v>88</v>
      </c>
      <c r="BP422" s="14">
        <f t="shared" si="80"/>
        <v>2</v>
      </c>
      <c r="BQ422" s="21">
        <f t="shared" si="81"/>
        <v>2.2727272727272728E-2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>
        <v>0</v>
      </c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>
        <v>0</v>
      </c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>
        <v>0</v>
      </c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>
        <v>0</v>
      </c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47">
        <f>VLOOKUP($H424,[1]EDA!$H$6:$BH$469,42,FALSE)</f>
        <v>0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>
        <v>0</v>
      </c>
      <c r="W424" s="14">
        <f t="shared" si="52"/>
        <v>0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>
        <v>0</v>
      </c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>
        <v>0</v>
      </c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0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>
        <v>0</v>
      </c>
      <c r="BP424" s="14">
        <f t="shared" si="80"/>
        <v>0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>
        <v>0</v>
      </c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>
        <v>0</v>
      </c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>
        <v>0</v>
      </c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>
        <v>0</v>
      </c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47">
        <f>VLOOKUP($H426,[1]EDA!$H$6:$BH$469,42,FALSE)</f>
        <v>0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>
        <v>0</v>
      </c>
      <c r="W426" s="14">
        <f t="shared" si="52"/>
        <v>0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>
        <v>0</v>
      </c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>
        <v>0</v>
      </c>
      <c r="BA426" s="24">
        <f t="shared" si="86"/>
        <v>0</v>
      </c>
      <c r="BB426" s="21">
        <f t="shared" si="87"/>
        <v>0</v>
      </c>
      <c r="BC426" s="46">
        <f>VLOOKUP($H426,[4]IRA!$H$7:$CH$470,68,FALSE)</f>
        <v>0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>
        <v>0</v>
      </c>
      <c r="BP426" s="14">
        <f t="shared" si="80"/>
        <v>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47">
        <f>VLOOKUP($H427,[1]EDA!$H$6:$BH$469,42,FALSE)</f>
        <v>0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>
        <v>0</v>
      </c>
      <c r="W427" s="14">
        <f t="shared" si="52"/>
        <v>0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>
        <v>0</v>
      </c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>
        <v>0</v>
      </c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>
        <v>0</v>
      </c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>
        <v>0</v>
      </c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>
        <v>0</v>
      </c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>
        <v>0</v>
      </c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>
        <v>0</v>
      </c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>
        <v>0</v>
      </c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>
        <v>0</v>
      </c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>
        <v>0</v>
      </c>
      <c r="BA429" s="24">
        <f t="shared" si="86"/>
        <v>0</v>
      </c>
      <c r="BB429" s="21">
        <f t="shared" si="87"/>
        <v>0</v>
      </c>
      <c r="BC429" s="46">
        <f>VLOOKUP($H429,[4]IRA!$H$7:$CH$470,68,FALSE)</f>
        <v>0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>
        <v>0</v>
      </c>
      <c r="BP429" s="14">
        <f t="shared" si="80"/>
        <v>0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>
        <v>0</v>
      </c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>
        <v>0</v>
      </c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>
        <v>0</v>
      </c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>
        <v>0</v>
      </c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>
        <v>0</v>
      </c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>
        <v>0</v>
      </c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>
        <v>0</v>
      </c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>
        <v>0</v>
      </c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47">
        <f>VLOOKUP($H432,[1]EDA!$H$6:$BH$469,42,FALSE)</f>
        <v>1</v>
      </c>
      <c r="K432" s="46">
        <f>VLOOKUP($H432,[1]EDA!$H$6:$BH$469,43,FALSE)</f>
        <v>0</v>
      </c>
      <c r="L432" s="46">
        <f>VLOOKUP($H432,[1]EDA!$H$6:$BH$469,44,FALSE)</f>
        <v>0</v>
      </c>
      <c r="M432" s="46">
        <f>VLOOKUP($H432,[1]EDA!$H$6:$BH$469,45,FALSE)</f>
        <v>0</v>
      </c>
      <c r="N432" s="46">
        <f>VLOOKUP($H432,[1]EDA!$H$6:$BH$469,46,FALSE)</f>
        <v>0</v>
      </c>
      <c r="O432" s="46">
        <f>VLOOKUP($H432,[1]EDA!$H$6:$BH$469,47,FALSE)</f>
        <v>0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>
        <v>129</v>
      </c>
      <c r="W432" s="14">
        <f t="shared" si="52"/>
        <v>1</v>
      </c>
      <c r="X432" s="21">
        <f t="shared" si="53"/>
        <v>7.7519379844961239E-3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>
        <v>0</v>
      </c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>
        <v>0</v>
      </c>
      <c r="BA432" s="24">
        <f t="shared" si="86"/>
        <v>0</v>
      </c>
      <c r="BB432" s="21">
        <f t="shared" si="87"/>
        <v>0</v>
      </c>
      <c r="BC432" s="46">
        <f>VLOOKUP($H432,[4]IRA!$H$7:$CH$470,68,FALSE)</f>
        <v>2</v>
      </c>
      <c r="BD432" s="46">
        <f>VLOOKUP($H432,[4]IRA!$H$7:$CH$470,69,FALSE)</f>
        <v>2</v>
      </c>
      <c r="BE432" s="46">
        <f>VLOOKUP($H432,[4]IRA!$H$7:$CH$470,70,FALSE)</f>
        <v>0</v>
      </c>
      <c r="BF432" s="46">
        <f>VLOOKUP($H432,[4]IRA!$H$7:$CH$470,71,FALSE)</f>
        <v>0</v>
      </c>
      <c r="BG432" s="46">
        <f>VLOOKUP($H432,[4]IRA!$H$7:$CH$470,72,FALSE)</f>
        <v>0</v>
      </c>
      <c r="BH432" s="46">
        <f>VLOOKUP($H432,[4]IRA!$H$7:$CH$470,73,FALSE)</f>
        <v>0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>
        <v>0</v>
      </c>
      <c r="BP432" s="14">
        <f t="shared" si="80"/>
        <v>4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47">
        <f>VLOOKUP($H433,[1]EDA!$H$6:$BH$469,42,FALSE)</f>
        <v>4</v>
      </c>
      <c r="K433" s="46">
        <f>VLOOKUP($H433,[1]EDA!$H$6:$BH$469,43,FALSE)</f>
        <v>0</v>
      </c>
      <c r="L433" s="46">
        <f>VLOOKUP($H433,[1]EDA!$H$6:$BH$469,44,FALSE)</f>
        <v>0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>
        <v>81</v>
      </c>
      <c r="W433" s="14">
        <f t="shared" si="52"/>
        <v>4</v>
      </c>
      <c r="X433" s="21">
        <f t="shared" si="53"/>
        <v>4.9382716049382713E-2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>
        <v>0</v>
      </c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>
        <v>0</v>
      </c>
      <c r="BA433" s="24">
        <f t="shared" si="86"/>
        <v>0</v>
      </c>
      <c r="BB433" s="21">
        <f t="shared" si="87"/>
        <v>0</v>
      </c>
      <c r="BC433" s="46">
        <f>VLOOKUP($H433,[4]IRA!$H$7:$CH$470,68,FALSE)</f>
        <v>4</v>
      </c>
      <c r="BD433" s="46">
        <f>VLOOKUP($H433,[4]IRA!$H$7:$CH$470,69,FALSE)</f>
        <v>0</v>
      </c>
      <c r="BE433" s="46">
        <f>VLOOKUP($H433,[4]IRA!$H$7:$CH$470,70,FALSE)</f>
        <v>0</v>
      </c>
      <c r="BF433" s="46">
        <f>VLOOKUP($H433,[4]IRA!$H$7:$CH$470,71,FALSE)</f>
        <v>0</v>
      </c>
      <c r="BG433" s="46">
        <f>VLOOKUP($H433,[4]IRA!$H$7:$CH$470,72,FALSE)</f>
        <v>0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>
        <v>0</v>
      </c>
      <c r="BP433" s="14">
        <f t="shared" si="80"/>
        <v>4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>
        <v>126</v>
      </c>
      <c r="W434" s="14">
        <f t="shared" si="52"/>
        <v>0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>
        <v>0</v>
      </c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>
        <v>0</v>
      </c>
      <c r="BA434" s="24">
        <f t="shared" ref="BA434:BA469" si="88">SUM(AN434:AY434)</f>
        <v>0</v>
      </c>
      <c r="BB434" s="21">
        <f t="shared" ref="BB434:BB469" si="89">IFERROR(BA434/AZ434,0)</f>
        <v>0</v>
      </c>
      <c r="BC434" s="46">
        <f>VLOOKUP($H434,[4]IRA!$H$7:$CH$470,68,FALSE)</f>
        <v>0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>
        <v>0</v>
      </c>
      <c r="BP434" s="14">
        <f t="shared" ref="BP434:BP469" si="90">SUM(BC434:BN434)</f>
        <v>0</v>
      </c>
      <c r="BQ434" s="21">
        <f t="shared" ref="BQ434:BQ469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>
        <v>0</v>
      </c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>
        <v>0</v>
      </c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>
        <v>0</v>
      </c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>
        <v>0</v>
      </c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47">
        <f>VLOOKUP($H436,[1]EDA!$H$6:$BH$469,42,FALSE)</f>
        <v>1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>
        <v>0</v>
      </c>
      <c r="W436" s="14">
        <f t="shared" si="52"/>
        <v>1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>
        <v>0</v>
      </c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>
        <v>0</v>
      </c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>
        <v>0</v>
      </c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47">
        <f>VLOOKUP($H437,[1]EDA!$H$6:$BH$469,42,FALSE)</f>
        <v>3</v>
      </c>
      <c r="K437" s="46">
        <f>VLOOKUP($H437,[1]EDA!$H$6:$BH$469,43,FALSE)</f>
        <v>14</v>
      </c>
      <c r="L437" s="46">
        <f>VLOOKUP($H437,[1]EDA!$H$6:$BH$469,44,FALSE)</f>
        <v>0</v>
      </c>
      <c r="M437" s="46">
        <f>VLOOKUP($H437,[1]EDA!$H$6:$BH$469,45,FALSE)</f>
        <v>0</v>
      </c>
      <c r="N437" s="46">
        <f>VLOOKUP($H437,[1]EDA!$H$6:$BH$469,46,FALSE)</f>
        <v>0</v>
      </c>
      <c r="O437" s="46">
        <f>VLOOKUP($H437,[1]EDA!$H$6:$BH$469,47,FALSE)</f>
        <v>0</v>
      </c>
      <c r="P437" s="46">
        <f>VLOOKUP($H437,[1]EDA!$H$6:$BH$469,48,FALSE)</f>
        <v>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>
        <v>420</v>
      </c>
      <c r="W437" s="14">
        <f t="shared" si="52"/>
        <v>17</v>
      </c>
      <c r="X437" s="21">
        <f t="shared" si="53"/>
        <v>4.0476190476190478E-2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>
        <v>10</v>
      </c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>
        <v>0</v>
      </c>
      <c r="BA437" s="24">
        <f t="shared" si="88"/>
        <v>0</v>
      </c>
      <c r="BB437" s="21">
        <f t="shared" si="89"/>
        <v>0</v>
      </c>
      <c r="BC437" s="46">
        <f>VLOOKUP($H437,[4]IRA!$H$7:$CH$470,68,FALSE)</f>
        <v>12</v>
      </c>
      <c r="BD437" s="46">
        <f>VLOOKUP($H437,[4]IRA!$H$7:$CH$470,69,FALSE)</f>
        <v>41</v>
      </c>
      <c r="BE437" s="46">
        <f>VLOOKUP($H437,[4]IRA!$H$7:$CH$470,70,FALSE)</f>
        <v>4</v>
      </c>
      <c r="BF437" s="46">
        <f>VLOOKUP($H437,[4]IRA!$H$7:$CH$470,71,FALSE)</f>
        <v>0</v>
      </c>
      <c r="BG437" s="46">
        <f>VLOOKUP($H437,[4]IRA!$H$7:$CH$470,72,FALSE)</f>
        <v>0</v>
      </c>
      <c r="BH437" s="46">
        <f>VLOOKUP($H437,[4]IRA!$H$7:$CH$470,73,FALSE)</f>
        <v>0</v>
      </c>
      <c r="BI437" s="46">
        <f>VLOOKUP($H437,[4]IRA!$H$7:$CH$470,74,FALSE)</f>
        <v>0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>
        <v>642</v>
      </c>
      <c r="BP437" s="14">
        <f t="shared" si="90"/>
        <v>57</v>
      </c>
      <c r="BQ437" s="21">
        <f t="shared" si="91"/>
        <v>8.8785046728971959E-2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47">
        <f>VLOOKUP($H438,[1]EDA!$H$6:$BH$469,42,FALSE)</f>
        <v>0</v>
      </c>
      <c r="K438" s="46">
        <f>VLOOKUP($H438,[1]EDA!$H$6:$BH$469,43,FALSE)</f>
        <v>0</v>
      </c>
      <c r="L438" s="46">
        <f>VLOOKUP($H438,[1]EDA!$H$6:$BH$469,44,FALSE)</f>
        <v>0</v>
      </c>
      <c r="M438" s="46">
        <f>VLOOKUP($H438,[1]EDA!$H$6:$BH$469,45,FALSE)</f>
        <v>0</v>
      </c>
      <c r="N438" s="46">
        <f>VLOOKUP($H438,[1]EDA!$H$6:$BH$469,46,FALSE)</f>
        <v>0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>
        <v>5.8</v>
      </c>
      <c r="W438" s="14">
        <f t="shared" si="52"/>
        <v>0</v>
      </c>
      <c r="X438" s="21">
        <f t="shared" si="53"/>
        <v>0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>
        <v>0</v>
      </c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>
        <v>0</v>
      </c>
      <c r="BA438" s="24">
        <f t="shared" si="88"/>
        <v>0</v>
      </c>
      <c r="BB438" s="21">
        <f t="shared" si="89"/>
        <v>0</v>
      </c>
      <c r="BC438" s="46">
        <f>VLOOKUP($H438,[4]IRA!$H$7:$CH$470,68,FALSE)</f>
        <v>0</v>
      </c>
      <c r="BD438" s="46">
        <f>VLOOKUP($H438,[4]IRA!$H$7:$CH$470,69,FALSE)</f>
        <v>0</v>
      </c>
      <c r="BE438" s="46">
        <f>VLOOKUP($H438,[4]IRA!$H$7:$CH$470,70,FALSE)</f>
        <v>0</v>
      </c>
      <c r="BF438" s="46">
        <f>VLOOKUP($H438,[4]IRA!$H$7:$CH$470,71,FALSE)</f>
        <v>0</v>
      </c>
      <c r="BG438" s="46">
        <f>VLOOKUP($H438,[4]IRA!$H$7:$CH$470,72,FALSE)</f>
        <v>0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>
        <v>0</v>
      </c>
      <c r="BP438" s="14">
        <f t="shared" si="90"/>
        <v>0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47">
        <f>VLOOKUP($H439,[1]EDA!$H$6:$BH$469,42,FALSE)</f>
        <v>5</v>
      </c>
      <c r="K439" s="46">
        <f>VLOOKUP($H439,[1]EDA!$H$6:$BH$469,43,FALSE)</f>
        <v>0</v>
      </c>
      <c r="L439" s="46">
        <f>VLOOKUP($H439,[1]EDA!$H$6:$BH$469,44,FALSE)</f>
        <v>1</v>
      </c>
      <c r="M439" s="46">
        <f>VLOOKUP($H439,[1]EDA!$H$6:$BH$469,45,FALSE)</f>
        <v>0</v>
      </c>
      <c r="N439" s="46">
        <f>VLOOKUP($H439,[1]EDA!$H$6:$BH$469,46,FALSE)</f>
        <v>0</v>
      </c>
      <c r="O439" s="46">
        <f>VLOOKUP($H439,[1]EDA!$H$6:$BH$469,47,FALSE)</f>
        <v>0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>
        <v>12</v>
      </c>
      <c r="W439" s="14">
        <f t="shared" si="52"/>
        <v>6</v>
      </c>
      <c r="X439" s="21">
        <f t="shared" si="53"/>
        <v>0.5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>
        <v>0</v>
      </c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>
        <v>0</v>
      </c>
      <c r="BA439" s="24">
        <f t="shared" si="88"/>
        <v>0</v>
      </c>
      <c r="BB439" s="21">
        <f t="shared" si="89"/>
        <v>0</v>
      </c>
      <c r="BC439" s="46">
        <f>VLOOKUP($H439,[4]IRA!$H$7:$CH$470,68,FALSE)</f>
        <v>7</v>
      </c>
      <c r="BD439" s="46">
        <f>VLOOKUP($H439,[4]IRA!$H$7:$CH$470,69,FALSE)</f>
        <v>14</v>
      </c>
      <c r="BE439" s="46">
        <f>VLOOKUP($H439,[4]IRA!$H$7:$CH$470,70,FALSE)</f>
        <v>2</v>
      </c>
      <c r="BF439" s="46">
        <f>VLOOKUP($H439,[4]IRA!$H$7:$CH$470,71,FALSE)</f>
        <v>0</v>
      </c>
      <c r="BG439" s="46">
        <f>VLOOKUP($H439,[4]IRA!$H$7:$CH$470,72,FALSE)</f>
        <v>0</v>
      </c>
      <c r="BH439" s="46">
        <f>VLOOKUP($H439,[4]IRA!$H$7:$CH$470,73,FALSE)</f>
        <v>0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>
        <v>71</v>
      </c>
      <c r="BP439" s="14">
        <f t="shared" si="90"/>
        <v>23</v>
      </c>
      <c r="BQ439" s="21">
        <f t="shared" si="91"/>
        <v>0.323943661971831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47">
        <f>VLOOKUP($H440,[1]EDA!$H$6:$BH$469,42,FALSE)</f>
        <v>1</v>
      </c>
      <c r="K440" s="46">
        <f>VLOOKUP($H440,[1]EDA!$H$6:$BH$469,43,FALSE)</f>
        <v>2</v>
      </c>
      <c r="L440" s="46">
        <f>VLOOKUP($H440,[1]EDA!$H$6:$BH$469,44,FALSE)</f>
        <v>0</v>
      </c>
      <c r="M440" s="46">
        <f>VLOOKUP($H440,[1]EDA!$H$6:$BH$469,45,FALSE)</f>
        <v>0</v>
      </c>
      <c r="N440" s="46">
        <f>VLOOKUP($H440,[1]EDA!$H$6:$BH$469,46,FALSE)</f>
        <v>0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>
        <v>12</v>
      </c>
      <c r="W440" s="14">
        <f t="shared" si="52"/>
        <v>3</v>
      </c>
      <c r="X440" s="21">
        <f t="shared" si="53"/>
        <v>0.25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>
        <v>0</v>
      </c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0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>
        <v>0</v>
      </c>
      <c r="BA440" s="24">
        <f t="shared" si="88"/>
        <v>0</v>
      </c>
      <c r="BB440" s="21">
        <f t="shared" si="89"/>
        <v>0</v>
      </c>
      <c r="BC440" s="46">
        <f>VLOOKUP($H440,[4]IRA!$H$7:$CH$470,68,FALSE)</f>
        <v>4</v>
      </c>
      <c r="BD440" s="46">
        <f>VLOOKUP($H440,[4]IRA!$H$7:$CH$470,69,FALSE)</f>
        <v>3</v>
      </c>
      <c r="BE440" s="46">
        <f>VLOOKUP($H440,[4]IRA!$H$7:$CH$470,70,FALSE)</f>
        <v>0</v>
      </c>
      <c r="BF440" s="46">
        <f>VLOOKUP($H440,[4]IRA!$H$7:$CH$470,71,FALSE)</f>
        <v>0</v>
      </c>
      <c r="BG440" s="46">
        <f>VLOOKUP($H440,[4]IRA!$H$7:$CH$470,72,FALSE)</f>
        <v>0</v>
      </c>
      <c r="BH440" s="46">
        <f>VLOOKUP($H440,[4]IRA!$H$7:$CH$470,73,FALSE)</f>
        <v>0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>
        <v>35</v>
      </c>
      <c r="BP440" s="14">
        <f t="shared" si="90"/>
        <v>7</v>
      </c>
      <c r="BQ440" s="21">
        <f t="shared" si="91"/>
        <v>0.2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47">
        <f>VLOOKUP($H441,[1]EDA!$H$6:$BH$469,42,FALSE)</f>
        <v>4</v>
      </c>
      <c r="K441" s="46">
        <f>VLOOKUP($H441,[1]EDA!$H$6:$BH$469,43,FALSE)</f>
        <v>1</v>
      </c>
      <c r="L441" s="46">
        <f>VLOOKUP($H441,[1]EDA!$H$6:$BH$469,44,FALSE)</f>
        <v>0</v>
      </c>
      <c r="M441" s="46">
        <f>VLOOKUP($H441,[1]EDA!$H$6:$BH$469,45,FALSE)</f>
        <v>0</v>
      </c>
      <c r="N441" s="46">
        <f>VLOOKUP($H441,[1]EDA!$H$6:$BH$469,46,FALSE)</f>
        <v>0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>
        <v>5.6</v>
      </c>
      <c r="W441" s="14">
        <f t="shared" si="52"/>
        <v>5</v>
      </c>
      <c r="X441" s="21">
        <f t="shared" si="53"/>
        <v>0.8928571428571429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>
        <v>1</v>
      </c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>
        <v>0</v>
      </c>
      <c r="BA441" s="24">
        <f t="shared" si="88"/>
        <v>0</v>
      </c>
      <c r="BB441" s="21">
        <f t="shared" si="89"/>
        <v>0</v>
      </c>
      <c r="BC441" s="46">
        <f>VLOOKUP($H441,[4]IRA!$H$7:$CH$470,68,FALSE)</f>
        <v>5</v>
      </c>
      <c r="BD441" s="46">
        <f>VLOOKUP($H441,[4]IRA!$H$7:$CH$470,69,FALSE)</f>
        <v>3</v>
      </c>
      <c r="BE441" s="46">
        <f>VLOOKUP($H441,[4]IRA!$H$7:$CH$470,70,FALSE)</f>
        <v>0</v>
      </c>
      <c r="BF441" s="46">
        <f>VLOOKUP($H441,[4]IRA!$H$7:$CH$470,71,FALSE)</f>
        <v>0</v>
      </c>
      <c r="BG441" s="46">
        <f>VLOOKUP($H441,[4]IRA!$H$7:$CH$470,72,FALSE)</f>
        <v>0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>
        <v>3.15</v>
      </c>
      <c r="BP441" s="14">
        <f t="shared" si="90"/>
        <v>8</v>
      </c>
      <c r="BQ441" s="21">
        <f t="shared" si="91"/>
        <v>2.5396825396825395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47">
        <f>VLOOKUP($H442,[1]EDA!$H$6:$BH$469,42,FALSE)</f>
        <v>1</v>
      </c>
      <c r="K442" s="46">
        <f>VLOOKUP($H442,[1]EDA!$H$6:$BH$469,43,FALSE)</f>
        <v>2</v>
      </c>
      <c r="L442" s="46">
        <f>VLOOKUP($H442,[1]EDA!$H$6:$BH$469,44,FALSE)</f>
        <v>0</v>
      </c>
      <c r="M442" s="46">
        <f>VLOOKUP($H442,[1]EDA!$H$6:$BH$469,45,FALSE)</f>
        <v>0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>
        <v>10</v>
      </c>
      <c r="W442" s="14">
        <f t="shared" si="52"/>
        <v>3</v>
      </c>
      <c r="X442" s="21">
        <f t="shared" si="53"/>
        <v>0.3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>
        <v>1</v>
      </c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>
        <v>0</v>
      </c>
      <c r="BA442" s="24">
        <f t="shared" si="88"/>
        <v>0</v>
      </c>
      <c r="BB442" s="21">
        <f t="shared" si="89"/>
        <v>0</v>
      </c>
      <c r="BC442" s="46">
        <f>VLOOKUP($H442,[4]IRA!$H$7:$CH$470,68,FALSE)</f>
        <v>3</v>
      </c>
      <c r="BD442" s="46">
        <f>VLOOKUP($H442,[4]IRA!$H$7:$CH$470,69,FALSE)</f>
        <v>5</v>
      </c>
      <c r="BE442" s="46">
        <f>VLOOKUP($H442,[4]IRA!$H$7:$CH$470,70,FALSE)</f>
        <v>0</v>
      </c>
      <c r="BF442" s="46">
        <f>VLOOKUP($H442,[4]IRA!$H$7:$CH$470,71,FALSE)</f>
        <v>0</v>
      </c>
      <c r="BG442" s="46">
        <f>VLOOKUP($H442,[4]IRA!$H$7:$CH$470,72,FALSE)</f>
        <v>0</v>
      </c>
      <c r="BH442" s="46">
        <f>VLOOKUP($H442,[4]IRA!$H$7:$CH$470,73,FALSE)</f>
        <v>0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>
        <v>42</v>
      </c>
      <c r="BP442" s="14">
        <f t="shared" si="90"/>
        <v>8</v>
      </c>
      <c r="BQ442" s="21">
        <f t="shared" si="91"/>
        <v>0.19047619047619047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47">
        <f>VLOOKUP($H443,[1]EDA!$H$6:$BH$469,42,FALSE)</f>
        <v>5</v>
      </c>
      <c r="K443" s="46">
        <f>VLOOKUP($H443,[1]EDA!$H$6:$BH$469,43,FALSE)</f>
        <v>4</v>
      </c>
      <c r="L443" s="46">
        <f>VLOOKUP($H443,[1]EDA!$H$6:$BH$469,44,FALSE)</f>
        <v>0</v>
      </c>
      <c r="M443" s="46">
        <f>VLOOKUP($H443,[1]EDA!$H$6:$BH$469,45,FALSE)</f>
        <v>0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>
        <v>100</v>
      </c>
      <c r="W443" s="14">
        <f t="shared" si="52"/>
        <v>9</v>
      </c>
      <c r="X443" s="21">
        <f t="shared" si="53"/>
        <v>0.09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>
        <v>3</v>
      </c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>
        <v>0</v>
      </c>
      <c r="BA443" s="24">
        <f t="shared" si="88"/>
        <v>0</v>
      </c>
      <c r="BB443" s="21">
        <f t="shared" si="89"/>
        <v>0</v>
      </c>
      <c r="BC443" s="46">
        <f>VLOOKUP($H443,[4]IRA!$H$7:$CH$470,68,FALSE)</f>
        <v>12</v>
      </c>
      <c r="BD443" s="46">
        <f>VLOOKUP($H443,[4]IRA!$H$7:$CH$470,69,FALSE)</f>
        <v>6</v>
      </c>
      <c r="BE443" s="46">
        <f>VLOOKUP($H443,[4]IRA!$H$7:$CH$470,70,FALSE)</f>
        <v>0</v>
      </c>
      <c r="BF443" s="46">
        <f>VLOOKUP($H443,[4]IRA!$H$7:$CH$470,71,FALSE)</f>
        <v>0</v>
      </c>
      <c r="BG443" s="46">
        <f>VLOOKUP($H443,[4]IRA!$H$7:$CH$470,72,FALSE)</f>
        <v>0</v>
      </c>
      <c r="BH443" s="46">
        <f>VLOOKUP($H443,[4]IRA!$H$7:$CH$470,73,FALSE)</f>
        <v>0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>
        <v>42</v>
      </c>
      <c r="BP443" s="14">
        <f t="shared" si="90"/>
        <v>18</v>
      </c>
      <c r="BQ443" s="21">
        <f t="shared" si="91"/>
        <v>0.42857142857142855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0</v>
      </c>
      <c r="M444" s="46">
        <f>VLOOKUP($H444,[1]EDA!$H$6:$BH$469,45,FALSE)</f>
        <v>0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>
        <v>74</v>
      </c>
      <c r="W444" s="14">
        <f t="shared" si="52"/>
        <v>0</v>
      </c>
      <c r="X444" s="21">
        <f t="shared" si="53"/>
        <v>0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>
        <v>0</v>
      </c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>
        <v>0</v>
      </c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0</v>
      </c>
      <c r="BE444" s="46">
        <f>VLOOKUP($H444,[4]IRA!$H$7:$CH$470,70,FALSE)</f>
        <v>0</v>
      </c>
      <c r="BF444" s="46">
        <f>VLOOKUP($H444,[4]IRA!$H$7:$CH$470,71,FALSE)</f>
        <v>0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>
        <v>0</v>
      </c>
      <c r="BP444" s="14">
        <f t="shared" si="90"/>
        <v>0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47">
        <f>VLOOKUP($H445,[1]EDA!$H$6:$BH$469,42,FALSE)</f>
        <v>8</v>
      </c>
      <c r="K445" s="46">
        <f>VLOOKUP($H445,[1]EDA!$H$6:$BH$469,43,FALSE)</f>
        <v>4</v>
      </c>
      <c r="L445" s="46">
        <f>VLOOKUP($H445,[1]EDA!$H$6:$BH$469,44,FALSE)</f>
        <v>0</v>
      </c>
      <c r="M445" s="46">
        <f>VLOOKUP($H445,[1]EDA!$H$6:$BH$469,45,FALSE)</f>
        <v>0</v>
      </c>
      <c r="N445" s="46">
        <f>VLOOKUP($H445,[1]EDA!$H$6:$BH$469,46,FALSE)</f>
        <v>0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>
        <v>14</v>
      </c>
      <c r="W445" s="14">
        <f t="shared" si="52"/>
        <v>12</v>
      </c>
      <c r="X445" s="21">
        <f t="shared" si="53"/>
        <v>0.8571428571428571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>
        <v>1</v>
      </c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>
        <v>0</v>
      </c>
      <c r="BA445" s="24">
        <f t="shared" si="88"/>
        <v>0</v>
      </c>
      <c r="BB445" s="21">
        <f t="shared" si="89"/>
        <v>0</v>
      </c>
      <c r="BC445" s="46">
        <f>VLOOKUP($H445,[4]IRA!$H$7:$CH$470,68,FALSE)</f>
        <v>4</v>
      </c>
      <c r="BD445" s="46">
        <f>VLOOKUP($H445,[4]IRA!$H$7:$CH$470,69,FALSE)</f>
        <v>3</v>
      </c>
      <c r="BE445" s="46">
        <f>VLOOKUP($H445,[4]IRA!$H$7:$CH$470,70,FALSE)</f>
        <v>0</v>
      </c>
      <c r="BF445" s="46">
        <f>VLOOKUP($H445,[4]IRA!$H$7:$CH$470,71,FALSE)</f>
        <v>0</v>
      </c>
      <c r="BG445" s="46">
        <f>VLOOKUP($H445,[4]IRA!$H$7:$CH$470,72,FALSE)</f>
        <v>0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>
        <v>0</v>
      </c>
      <c r="BP445" s="14">
        <f t="shared" si="90"/>
        <v>7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47">
        <f>VLOOKUP($H446,[1]EDA!$H$6:$BH$469,42,FALSE)</f>
        <v>0</v>
      </c>
      <c r="K446" s="46">
        <f>VLOOKUP($H446,[1]EDA!$H$6:$BH$469,43,FALSE)</f>
        <v>0</v>
      </c>
      <c r="L446" s="46">
        <f>VLOOKUP($H446,[1]EDA!$H$6:$BH$469,44,FALSE)</f>
        <v>0</v>
      </c>
      <c r="M446" s="46">
        <f>VLOOKUP($H446,[1]EDA!$H$6:$BH$469,45,FALSE)</f>
        <v>0</v>
      </c>
      <c r="N446" s="46">
        <f>VLOOKUP($H446,[1]EDA!$H$6:$BH$469,46,FALSE)</f>
        <v>0</v>
      </c>
      <c r="O446" s="46">
        <f>VLOOKUP($H446,[1]EDA!$H$6:$BH$469,47,FALSE)</f>
        <v>0</v>
      </c>
      <c r="P446" s="46">
        <f>VLOOKUP($H446,[1]EDA!$H$6:$BH$469,48,FALSE)</f>
        <v>0</v>
      </c>
      <c r="Q446" s="46">
        <f>VLOOKUP($H446,[1]EDA!$H$6:$BH$469,49,FALSE)</f>
        <v>0</v>
      </c>
      <c r="R446" s="46">
        <f>VLOOKUP($H446,[1]EDA!$H$6:$BH$469,50,FALSE)</f>
        <v>0</v>
      </c>
      <c r="S446" s="46">
        <f>VLOOKUP($H446,[1]EDA!$H$6:$BH$469,51,FALSE)</f>
        <v>0</v>
      </c>
      <c r="T446" s="46">
        <f>VLOOKUP($H446,[1]EDA!$H$6:$BH$469,52,FALSE)</f>
        <v>0</v>
      </c>
      <c r="U446" s="46">
        <f>VLOOKUP($H446,[1]EDA!$H$6:$BH$469,53,FALSE)</f>
        <v>0</v>
      </c>
      <c r="V446" s="14">
        <v>14</v>
      </c>
      <c r="W446" s="14">
        <f t="shared" si="52"/>
        <v>0</v>
      </c>
      <c r="X446" s="21">
        <f t="shared" si="53"/>
        <v>0</v>
      </c>
      <c r="Y446" s="46">
        <f>VLOOKUP($H446,[2]EDA!$H$6:$AU$469,29,FALSE)</f>
        <v>0</v>
      </c>
      <c r="Z446" s="46">
        <f>VLOOKUP($H446,[2]EDA!$H$6:$AU$469,30,FALSE)</f>
        <v>0</v>
      </c>
      <c r="AA446" s="46">
        <f>VLOOKUP($H446,[2]EDA!$H$6:$AU$469,31,FALSE)</f>
        <v>0</v>
      </c>
      <c r="AB446" s="46">
        <f>VLOOKUP($H446,[2]EDA!$H$6:$AU$469,32,FALSE)</f>
        <v>0</v>
      </c>
      <c r="AC446" s="46">
        <f>VLOOKUP($H446,[2]EDA!$H$6:$AU$469,33,FALSE)</f>
        <v>0</v>
      </c>
      <c r="AD446" s="46">
        <f>VLOOKUP($H446,[2]EDA!$H$6:$AU$469,34,FALSE)</f>
        <v>0</v>
      </c>
      <c r="AE446" s="46">
        <f>VLOOKUP($H446,[2]EDA!$H$6:$AU$469,35,FALSE)</f>
        <v>0</v>
      </c>
      <c r="AF446" s="46">
        <f>VLOOKUP($H446,[2]EDA!$H$6:$AU$469,36,FALSE)</f>
        <v>0</v>
      </c>
      <c r="AG446" s="46">
        <f>VLOOKUP($H446,[2]EDA!$H$6:$AU$469,37,FALSE)</f>
        <v>0</v>
      </c>
      <c r="AH446" s="46">
        <f>VLOOKUP($H446,[2]EDA!$H$6:$AU$469,38,FALSE)</f>
        <v>0</v>
      </c>
      <c r="AI446" s="46">
        <f>VLOOKUP($H446,[2]EDA!$H$6:$AU$469,39,FALSE)</f>
        <v>0</v>
      </c>
      <c r="AJ446" s="46">
        <f>VLOOKUP($H446,[2]EDA!$H$6:$AU$469,40,FALSE)</f>
        <v>0</v>
      </c>
      <c r="AK446" s="24">
        <v>1</v>
      </c>
      <c r="AL446" s="49">
        <f t="shared" si="54"/>
        <v>0</v>
      </c>
      <c r="AM446" s="21">
        <f t="shared" si="55"/>
        <v>0</v>
      </c>
      <c r="AN446" s="46">
        <f>VLOOKUP($H446,[3]IRA!$H$6:$BH$469,42,FALSE)</f>
        <v>0</v>
      </c>
      <c r="AO446" s="46">
        <f>VLOOKUP($H446,[3]IRA!$H$6:$BH$469,43,FALSE)</f>
        <v>0</v>
      </c>
      <c r="AP446" s="46">
        <f>VLOOKUP($H446,[3]IRA!$H$6:$BH$469,44,FALSE)</f>
        <v>0</v>
      </c>
      <c r="AQ446" s="46">
        <f>VLOOKUP($H446,[3]IRA!$H$6:$BH$469,45,FALSE)</f>
        <v>0</v>
      </c>
      <c r="AR446" s="46">
        <f>VLOOKUP($H446,[3]IRA!$H$6:$BH$469,46,FALSE)</f>
        <v>0</v>
      </c>
      <c r="AS446" s="46">
        <f>VLOOKUP($H446,[3]IRA!$H$6:$BH$469,47,FALSE)</f>
        <v>0</v>
      </c>
      <c r="AT446" s="46">
        <f>VLOOKUP($H446,[3]IRA!$H$6:$BH$469,48,FALSE)</f>
        <v>0</v>
      </c>
      <c r="AU446" s="46">
        <f>VLOOKUP($H446,[3]IRA!$H$6:$BH$469,49,FALSE)</f>
        <v>0</v>
      </c>
      <c r="AV446" s="46">
        <f>VLOOKUP($H446,[3]IRA!$H$6:$BH$469,50,FALSE)</f>
        <v>0</v>
      </c>
      <c r="AW446" s="46">
        <f>VLOOKUP($H446,[3]IRA!$H$6:$BH$469,51,FALSE)</f>
        <v>0</v>
      </c>
      <c r="AX446" s="46">
        <f>VLOOKUP($H446,[3]IRA!$H$6:$BH$469,52,FALSE)</f>
        <v>0</v>
      </c>
      <c r="AY446" s="46">
        <f>VLOOKUP($H446,[3]IRA!$H$6:$BH$469,53,FALSE)</f>
        <v>0</v>
      </c>
      <c r="AZ446" s="24">
        <v>0</v>
      </c>
      <c r="BA446" s="24">
        <f t="shared" si="88"/>
        <v>0</v>
      </c>
      <c r="BB446" s="21">
        <f t="shared" si="89"/>
        <v>0</v>
      </c>
      <c r="BC446" s="46">
        <f>VLOOKUP($H446,[4]IRA!$H$7:$CH$470,68,FALSE)</f>
        <v>4</v>
      </c>
      <c r="BD446" s="46">
        <f>VLOOKUP($H446,[4]IRA!$H$7:$CH$470,69,FALSE)</f>
        <v>1</v>
      </c>
      <c r="BE446" s="46">
        <f>VLOOKUP($H446,[4]IRA!$H$7:$CH$470,70,FALSE)</f>
        <v>0</v>
      </c>
      <c r="BF446" s="46">
        <f>VLOOKUP($H446,[4]IRA!$H$7:$CH$470,71,FALSE)</f>
        <v>0</v>
      </c>
      <c r="BG446" s="46">
        <f>VLOOKUP($H446,[4]IRA!$H$7:$CH$470,72,FALSE)</f>
        <v>0</v>
      </c>
      <c r="BH446" s="46">
        <f>VLOOKUP($H446,[4]IRA!$H$7:$CH$470,73,FALSE)</f>
        <v>0</v>
      </c>
      <c r="BI446" s="46">
        <f>VLOOKUP($H446,[4]IRA!$H$7:$CH$470,74,FALSE)</f>
        <v>0</v>
      </c>
      <c r="BJ446" s="46">
        <f>VLOOKUP($H446,[4]IRA!$H$7:$CH$470,75,FALSE)</f>
        <v>0</v>
      </c>
      <c r="BK446" s="46">
        <f>VLOOKUP($H446,[4]IRA!$H$7:$CH$470,76,FALSE)</f>
        <v>0</v>
      </c>
      <c r="BL446" s="46">
        <f>VLOOKUP($H446,[4]IRA!$H$7:$CH$470,77,FALSE)</f>
        <v>0</v>
      </c>
      <c r="BM446" s="46">
        <f>VLOOKUP($H446,[4]IRA!$H$7:$CH$470,78,FALSE)</f>
        <v>0</v>
      </c>
      <c r="BN446" s="46">
        <f>VLOOKUP($H446,[4]IRA!$H$7:$CH$470,79,FALSE)</f>
        <v>0</v>
      </c>
      <c r="BO446" s="14">
        <v>0</v>
      </c>
      <c r="BP446" s="14">
        <f t="shared" si="90"/>
        <v>5</v>
      </c>
      <c r="BQ446" s="21">
        <f t="shared" si="91"/>
        <v>0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s="106" customFormat="1" ht="10.5" x14ac:dyDescent="0.2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47">
        <f>VLOOKUP($H447,[1]EDA!$H$6:$BH$469,42,FALSE)</f>
        <v>8</v>
      </c>
      <c r="K447" s="46">
        <f>VLOOKUP($H447,[1]EDA!$H$6:$BH$469,43,FALSE)</f>
        <v>6</v>
      </c>
      <c r="L447" s="46">
        <f>VLOOKUP($H447,[1]EDA!$H$6:$BH$469,44,FALSE)</f>
        <v>0</v>
      </c>
      <c r="M447" s="46">
        <f>VLOOKUP($H447,[1]EDA!$H$6:$BH$469,45,FALSE)</f>
        <v>0</v>
      </c>
      <c r="N447" s="46">
        <f>VLOOKUP($H447,[1]EDA!$H$6:$BH$469,46,FALSE)</f>
        <v>0</v>
      </c>
      <c r="O447" s="46">
        <f>VLOOKUP($H447,[1]EDA!$H$6:$BH$469,47,FALSE)</f>
        <v>0</v>
      </c>
      <c r="P447" s="46">
        <f>VLOOKUP($H447,[1]EDA!$H$6:$BH$469,48,FALSE)</f>
        <v>0</v>
      </c>
      <c r="Q447" s="46">
        <f>VLOOKUP($H447,[1]EDA!$H$6:$BH$469,49,FALSE)</f>
        <v>0</v>
      </c>
      <c r="R447" s="46">
        <f>VLOOKUP($H447,[1]EDA!$H$6:$BH$469,50,FALSE)</f>
        <v>0</v>
      </c>
      <c r="S447" s="46">
        <f>VLOOKUP($H447,[1]EDA!$H$6:$BH$469,51,FALSE)</f>
        <v>0</v>
      </c>
      <c r="T447" s="46">
        <f>VLOOKUP($H447,[1]EDA!$H$6:$BH$469,52,FALSE)</f>
        <v>0</v>
      </c>
      <c r="U447" s="46">
        <f>VLOOKUP($H447,[1]EDA!$H$6:$BH$469,53,FALSE)</f>
        <v>0</v>
      </c>
      <c r="V447" s="14">
        <v>29</v>
      </c>
      <c r="W447" s="14">
        <f t="shared" si="52"/>
        <v>14</v>
      </c>
      <c r="X447" s="21">
        <f t="shared" si="53"/>
        <v>0.48275862068965519</v>
      </c>
      <c r="Y447" s="46">
        <f>VLOOKUP($H447,[2]EDA!$H$6:$AU$469,29,FALSE)</f>
        <v>0</v>
      </c>
      <c r="Z447" s="46">
        <f>VLOOKUP($H447,[2]EDA!$H$6:$AU$469,30,FALSE)</f>
        <v>0</v>
      </c>
      <c r="AA447" s="46">
        <f>VLOOKUP($H447,[2]EDA!$H$6:$AU$469,31,FALSE)</f>
        <v>0</v>
      </c>
      <c r="AB447" s="46">
        <f>VLOOKUP($H447,[2]EDA!$H$6:$AU$469,32,FALSE)</f>
        <v>0</v>
      </c>
      <c r="AC447" s="46">
        <f>VLOOKUP($H447,[2]EDA!$H$6:$AU$469,33,FALSE)</f>
        <v>0</v>
      </c>
      <c r="AD447" s="46">
        <f>VLOOKUP($H447,[2]EDA!$H$6:$AU$469,34,FALSE)</f>
        <v>0</v>
      </c>
      <c r="AE447" s="46">
        <f>VLOOKUP($H447,[2]EDA!$H$6:$AU$469,35,FALSE)</f>
        <v>0</v>
      </c>
      <c r="AF447" s="46">
        <f>VLOOKUP($H447,[2]EDA!$H$6:$AU$469,36,FALSE)</f>
        <v>0</v>
      </c>
      <c r="AG447" s="46">
        <f>VLOOKUP($H447,[2]EDA!$H$6:$AU$469,37,FALSE)</f>
        <v>0</v>
      </c>
      <c r="AH447" s="46">
        <f>VLOOKUP($H447,[2]EDA!$H$6:$AU$469,38,FALSE)</f>
        <v>0</v>
      </c>
      <c r="AI447" s="46">
        <f>VLOOKUP($H447,[2]EDA!$H$6:$AU$469,39,FALSE)</f>
        <v>0</v>
      </c>
      <c r="AJ447" s="46">
        <f>VLOOKUP($H447,[2]EDA!$H$6:$AU$469,40,FALSE)</f>
        <v>0</v>
      </c>
      <c r="AK447" s="24">
        <v>1</v>
      </c>
      <c r="AL447" s="49">
        <f t="shared" si="54"/>
        <v>0</v>
      </c>
      <c r="AM447" s="21">
        <f t="shared" si="55"/>
        <v>0</v>
      </c>
      <c r="AN447" s="46">
        <f>VLOOKUP($H447,[3]IRA!$H$6:$BH$469,42,FALSE)</f>
        <v>0</v>
      </c>
      <c r="AO447" s="46">
        <f>VLOOKUP($H447,[3]IRA!$H$6:$BH$469,43,FALSE)</f>
        <v>0</v>
      </c>
      <c r="AP447" s="46">
        <f>VLOOKUP($H447,[3]IRA!$H$6:$BH$469,44,FALSE)</f>
        <v>0</v>
      </c>
      <c r="AQ447" s="46">
        <f>VLOOKUP($H447,[3]IRA!$H$6:$BH$469,45,FALSE)</f>
        <v>0</v>
      </c>
      <c r="AR447" s="46">
        <f>VLOOKUP($H447,[3]IRA!$H$6:$BH$469,46,FALSE)</f>
        <v>0</v>
      </c>
      <c r="AS447" s="46">
        <f>VLOOKUP($H447,[3]IRA!$H$6:$BH$469,47,FALSE)</f>
        <v>0</v>
      </c>
      <c r="AT447" s="46">
        <f>VLOOKUP($H447,[3]IRA!$H$6:$BH$469,48,FALSE)</f>
        <v>0</v>
      </c>
      <c r="AU447" s="46">
        <f>VLOOKUP($H447,[3]IRA!$H$6:$BH$469,49,FALSE)</f>
        <v>0</v>
      </c>
      <c r="AV447" s="46">
        <f>VLOOKUP($H447,[3]IRA!$H$6:$BH$469,50,FALSE)</f>
        <v>0</v>
      </c>
      <c r="AW447" s="46">
        <f>VLOOKUP($H447,[3]IRA!$H$6:$BH$469,51,FALSE)</f>
        <v>0</v>
      </c>
      <c r="AX447" s="46">
        <f>VLOOKUP($H447,[3]IRA!$H$6:$BH$469,52,FALSE)</f>
        <v>0</v>
      </c>
      <c r="AY447" s="46">
        <f>VLOOKUP($H447,[3]IRA!$H$6:$BH$469,53,FALSE)</f>
        <v>0</v>
      </c>
      <c r="AZ447" s="24">
        <v>0</v>
      </c>
      <c r="BA447" s="24">
        <f t="shared" si="88"/>
        <v>0</v>
      </c>
      <c r="BB447" s="21">
        <f t="shared" si="89"/>
        <v>0</v>
      </c>
      <c r="BC447" s="46">
        <f>VLOOKUP($H447,[4]IRA!$H$7:$CH$470,68,FALSE)</f>
        <v>6</v>
      </c>
      <c r="BD447" s="46">
        <f>VLOOKUP($H447,[4]IRA!$H$7:$CH$470,69,FALSE)</f>
        <v>6</v>
      </c>
      <c r="BE447" s="46">
        <f>VLOOKUP($H447,[4]IRA!$H$7:$CH$470,70,FALSE)</f>
        <v>0</v>
      </c>
      <c r="BF447" s="46">
        <f>VLOOKUP($H447,[4]IRA!$H$7:$CH$470,71,FALSE)</f>
        <v>0</v>
      </c>
      <c r="BG447" s="46">
        <f>VLOOKUP($H447,[4]IRA!$H$7:$CH$470,72,FALSE)</f>
        <v>0</v>
      </c>
      <c r="BH447" s="46">
        <f>VLOOKUP($H447,[4]IRA!$H$7:$CH$470,73,FALSE)</f>
        <v>0</v>
      </c>
      <c r="BI447" s="46">
        <f>VLOOKUP($H447,[4]IRA!$H$7:$CH$470,74,FALSE)</f>
        <v>0</v>
      </c>
      <c r="BJ447" s="46">
        <f>VLOOKUP($H447,[4]IRA!$H$7:$CH$470,75,FALSE)</f>
        <v>0</v>
      </c>
      <c r="BK447" s="46">
        <f>VLOOKUP($H447,[4]IRA!$H$7:$CH$470,76,FALSE)</f>
        <v>0</v>
      </c>
      <c r="BL447" s="46">
        <f>VLOOKUP($H447,[4]IRA!$H$7:$CH$470,77,FALSE)</f>
        <v>0</v>
      </c>
      <c r="BM447" s="46">
        <f>VLOOKUP($H447,[4]IRA!$H$7:$CH$470,78,FALSE)</f>
        <v>0</v>
      </c>
      <c r="BN447" s="46">
        <f>VLOOKUP($H447,[4]IRA!$H$7:$CH$470,79,FALSE)</f>
        <v>0</v>
      </c>
      <c r="BO447" s="14">
        <v>0</v>
      </c>
      <c r="BP447" s="14">
        <f t="shared" si="90"/>
        <v>12</v>
      </c>
      <c r="BQ447" s="21">
        <f t="shared" si="91"/>
        <v>0</v>
      </c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</row>
    <row r="448" spans="1:118" s="106" customFormat="1" ht="10.5" x14ac:dyDescent="0.2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47">
        <f>VLOOKUP($H448,[1]EDA!$H$6:$BH$469,42,FALSE)</f>
        <v>11</v>
      </c>
      <c r="K448" s="46">
        <f>VLOOKUP($H448,[1]EDA!$H$6:$BH$469,43,FALSE)</f>
        <v>3</v>
      </c>
      <c r="L448" s="46">
        <f>VLOOKUP($H448,[1]EDA!$H$6:$BH$469,44,FALSE)</f>
        <v>0</v>
      </c>
      <c r="M448" s="46">
        <f>VLOOKUP($H448,[1]EDA!$H$6:$BH$469,45,FALSE)</f>
        <v>0</v>
      </c>
      <c r="N448" s="46">
        <f>VLOOKUP($H448,[1]EDA!$H$6:$BH$469,46,FALSE)</f>
        <v>0</v>
      </c>
      <c r="O448" s="46">
        <f>VLOOKUP($H448,[1]EDA!$H$6:$BH$469,47,FALSE)</f>
        <v>0</v>
      </c>
      <c r="P448" s="46">
        <f>VLOOKUP($H448,[1]EDA!$H$6:$BH$469,48,FALSE)</f>
        <v>0</v>
      </c>
      <c r="Q448" s="46">
        <f>VLOOKUP($H448,[1]EDA!$H$6:$BH$469,49,FALSE)</f>
        <v>0</v>
      </c>
      <c r="R448" s="46">
        <f>VLOOKUP($H448,[1]EDA!$H$6:$BH$469,50,FALSE)</f>
        <v>0</v>
      </c>
      <c r="S448" s="46">
        <f>VLOOKUP($H448,[1]EDA!$H$6:$BH$469,51,FALSE)</f>
        <v>0</v>
      </c>
      <c r="T448" s="46">
        <f>VLOOKUP($H448,[1]EDA!$H$6:$BH$469,52,FALSE)</f>
        <v>0</v>
      </c>
      <c r="U448" s="46">
        <f>VLOOKUP($H448,[1]EDA!$H$6:$BH$469,53,FALSE)</f>
        <v>0</v>
      </c>
      <c r="V448" s="14">
        <v>105</v>
      </c>
      <c r="W448" s="14">
        <f t="shared" si="52"/>
        <v>14</v>
      </c>
      <c r="X448" s="21">
        <f t="shared" si="53"/>
        <v>0.13333333333333333</v>
      </c>
      <c r="Y448" s="46">
        <f>VLOOKUP($H448,[2]EDA!$H$6:$AU$469,29,FALSE)</f>
        <v>0</v>
      </c>
      <c r="Z448" s="46">
        <f>VLOOKUP($H448,[2]EDA!$H$6:$AU$469,30,FALSE)</f>
        <v>0</v>
      </c>
      <c r="AA448" s="46">
        <f>VLOOKUP($H448,[2]EDA!$H$6:$AU$469,31,FALSE)</f>
        <v>0</v>
      </c>
      <c r="AB448" s="46">
        <f>VLOOKUP($H448,[2]EDA!$H$6:$AU$469,32,FALSE)</f>
        <v>0</v>
      </c>
      <c r="AC448" s="46">
        <f>VLOOKUP($H448,[2]EDA!$H$6:$AU$469,33,FALSE)</f>
        <v>0</v>
      </c>
      <c r="AD448" s="46">
        <f>VLOOKUP($H448,[2]EDA!$H$6:$AU$469,34,FALSE)</f>
        <v>0</v>
      </c>
      <c r="AE448" s="46">
        <f>VLOOKUP($H448,[2]EDA!$H$6:$AU$469,35,FALSE)</f>
        <v>0</v>
      </c>
      <c r="AF448" s="46">
        <f>VLOOKUP($H448,[2]EDA!$H$6:$AU$469,36,FALSE)</f>
        <v>0</v>
      </c>
      <c r="AG448" s="46">
        <f>VLOOKUP($H448,[2]EDA!$H$6:$AU$469,37,FALSE)</f>
        <v>0</v>
      </c>
      <c r="AH448" s="46">
        <f>VLOOKUP($H448,[2]EDA!$H$6:$AU$469,38,FALSE)</f>
        <v>0</v>
      </c>
      <c r="AI448" s="46">
        <f>VLOOKUP($H448,[2]EDA!$H$6:$AU$469,39,FALSE)</f>
        <v>0</v>
      </c>
      <c r="AJ448" s="46">
        <f>VLOOKUP($H448,[2]EDA!$H$6:$AU$469,40,FALSE)</f>
        <v>0</v>
      </c>
      <c r="AK448" s="24">
        <v>0</v>
      </c>
      <c r="AL448" s="49">
        <f t="shared" si="54"/>
        <v>0</v>
      </c>
      <c r="AM448" s="21">
        <f t="shared" si="55"/>
        <v>0</v>
      </c>
      <c r="AN448" s="46">
        <f>VLOOKUP($H448,[3]IRA!$H$6:$BH$469,42,FALSE)</f>
        <v>0</v>
      </c>
      <c r="AO448" s="46">
        <f>VLOOKUP($H448,[3]IRA!$H$6:$BH$469,43,FALSE)</f>
        <v>0</v>
      </c>
      <c r="AP448" s="46">
        <f>VLOOKUP($H448,[3]IRA!$H$6:$BH$469,44,FALSE)</f>
        <v>0</v>
      </c>
      <c r="AQ448" s="46">
        <f>VLOOKUP($H448,[3]IRA!$H$6:$BH$469,45,FALSE)</f>
        <v>0</v>
      </c>
      <c r="AR448" s="46">
        <f>VLOOKUP($H448,[3]IRA!$H$6:$BH$469,46,FALSE)</f>
        <v>0</v>
      </c>
      <c r="AS448" s="46">
        <f>VLOOKUP($H448,[3]IRA!$H$6:$BH$469,47,FALSE)</f>
        <v>0</v>
      </c>
      <c r="AT448" s="46">
        <f>VLOOKUP($H448,[3]IRA!$H$6:$BH$469,48,FALSE)</f>
        <v>0</v>
      </c>
      <c r="AU448" s="46">
        <f>VLOOKUP($H448,[3]IRA!$H$6:$BH$469,49,FALSE)</f>
        <v>0</v>
      </c>
      <c r="AV448" s="46">
        <f>VLOOKUP($H448,[3]IRA!$H$6:$BH$469,50,FALSE)</f>
        <v>0</v>
      </c>
      <c r="AW448" s="46">
        <f>VLOOKUP($H448,[3]IRA!$H$6:$BH$469,51,FALSE)</f>
        <v>0</v>
      </c>
      <c r="AX448" s="46">
        <f>VLOOKUP($H448,[3]IRA!$H$6:$BH$469,52,FALSE)</f>
        <v>0</v>
      </c>
      <c r="AY448" s="46">
        <f>VLOOKUP($H448,[3]IRA!$H$6:$BH$469,53,FALSE)</f>
        <v>0</v>
      </c>
      <c r="AZ448" s="24">
        <v>0</v>
      </c>
      <c r="BA448" s="24">
        <f t="shared" si="88"/>
        <v>0</v>
      </c>
      <c r="BB448" s="21">
        <f t="shared" si="89"/>
        <v>0</v>
      </c>
      <c r="BC448" s="46">
        <f>VLOOKUP($H448,[4]IRA!$H$7:$CH$470,68,FALSE)</f>
        <v>14</v>
      </c>
      <c r="BD448" s="46">
        <f>VLOOKUP($H448,[4]IRA!$H$7:$CH$470,69,FALSE)</f>
        <v>0</v>
      </c>
      <c r="BE448" s="46">
        <f>VLOOKUP($H448,[4]IRA!$H$7:$CH$470,70,FALSE)</f>
        <v>0</v>
      </c>
      <c r="BF448" s="46">
        <f>VLOOKUP($H448,[4]IRA!$H$7:$CH$470,71,FALSE)</f>
        <v>0</v>
      </c>
      <c r="BG448" s="46">
        <f>VLOOKUP($H448,[4]IRA!$H$7:$CH$470,72,FALSE)</f>
        <v>0</v>
      </c>
      <c r="BH448" s="46">
        <f>VLOOKUP($H448,[4]IRA!$H$7:$CH$470,73,FALSE)</f>
        <v>0</v>
      </c>
      <c r="BI448" s="46">
        <f>VLOOKUP($H448,[4]IRA!$H$7:$CH$470,74,FALSE)</f>
        <v>0</v>
      </c>
      <c r="BJ448" s="46">
        <f>VLOOKUP($H448,[4]IRA!$H$7:$CH$470,75,FALSE)</f>
        <v>0</v>
      </c>
      <c r="BK448" s="46">
        <f>VLOOKUP($H448,[4]IRA!$H$7:$CH$470,76,FALSE)</f>
        <v>0</v>
      </c>
      <c r="BL448" s="46">
        <f>VLOOKUP($H448,[4]IRA!$H$7:$CH$470,77,FALSE)</f>
        <v>0</v>
      </c>
      <c r="BM448" s="46">
        <f>VLOOKUP($H448,[4]IRA!$H$7:$CH$470,78,FALSE)</f>
        <v>0</v>
      </c>
      <c r="BN448" s="46">
        <f>VLOOKUP($H448,[4]IRA!$H$7:$CH$470,79,FALSE)</f>
        <v>0</v>
      </c>
      <c r="BO448" s="14">
        <v>129</v>
      </c>
      <c r="BP448" s="14">
        <f t="shared" si="90"/>
        <v>14</v>
      </c>
      <c r="BQ448" s="21">
        <f t="shared" si="91"/>
        <v>0.10852713178294573</v>
      </c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</row>
    <row r="449" spans="1:118" s="106" customFormat="1" ht="10.5" x14ac:dyDescent="0.2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47">
        <f>VLOOKUP($H449,[1]EDA!$H$6:$BH$469,42,FALSE)</f>
        <v>0</v>
      </c>
      <c r="K449" s="46">
        <f>VLOOKUP($H449,[1]EDA!$H$6:$BH$469,43,FALSE)</f>
        <v>0</v>
      </c>
      <c r="L449" s="46">
        <f>VLOOKUP($H449,[1]EDA!$H$6:$BH$469,44,FALSE)</f>
        <v>0</v>
      </c>
      <c r="M449" s="46">
        <f>VLOOKUP($H449,[1]EDA!$H$6:$BH$469,45,FALSE)</f>
        <v>0</v>
      </c>
      <c r="N449" s="46">
        <f>VLOOKUP($H449,[1]EDA!$H$6:$BH$469,46,FALSE)</f>
        <v>0</v>
      </c>
      <c r="O449" s="46">
        <f>VLOOKUP($H449,[1]EDA!$H$6:$BH$469,47,FALSE)</f>
        <v>0</v>
      </c>
      <c r="P449" s="46">
        <f>VLOOKUP($H449,[1]EDA!$H$6:$BH$469,48,FALSE)</f>
        <v>0</v>
      </c>
      <c r="Q449" s="46">
        <f>VLOOKUP($H449,[1]EDA!$H$6:$BH$469,49,FALSE)</f>
        <v>0</v>
      </c>
      <c r="R449" s="46">
        <f>VLOOKUP($H449,[1]EDA!$H$6:$BH$469,50,FALSE)</f>
        <v>0</v>
      </c>
      <c r="S449" s="46">
        <f>VLOOKUP($H449,[1]EDA!$H$6:$BH$469,51,FALSE)</f>
        <v>0</v>
      </c>
      <c r="T449" s="46">
        <f>VLOOKUP($H449,[1]EDA!$H$6:$BH$469,52,FALSE)</f>
        <v>0</v>
      </c>
      <c r="U449" s="46">
        <f>VLOOKUP($H449,[1]EDA!$H$6:$BH$469,53,FALSE)</f>
        <v>0</v>
      </c>
      <c r="V449" s="14">
        <v>10</v>
      </c>
      <c r="W449" s="14">
        <f t="shared" si="52"/>
        <v>0</v>
      </c>
      <c r="X449" s="21">
        <f t="shared" si="53"/>
        <v>0</v>
      </c>
      <c r="Y449" s="46">
        <f>VLOOKUP($H449,[2]EDA!$H$6:$AU$469,29,FALSE)</f>
        <v>0</v>
      </c>
      <c r="Z449" s="46">
        <f>VLOOKUP($H449,[2]EDA!$H$6:$AU$469,30,FALSE)</f>
        <v>0</v>
      </c>
      <c r="AA449" s="46">
        <f>VLOOKUP($H449,[2]EDA!$H$6:$AU$469,31,FALSE)</f>
        <v>0</v>
      </c>
      <c r="AB449" s="46">
        <f>VLOOKUP($H449,[2]EDA!$H$6:$AU$469,32,FALSE)</f>
        <v>0</v>
      </c>
      <c r="AC449" s="46">
        <f>VLOOKUP($H449,[2]EDA!$H$6:$AU$469,33,FALSE)</f>
        <v>0</v>
      </c>
      <c r="AD449" s="46">
        <f>VLOOKUP($H449,[2]EDA!$H$6:$AU$469,34,FALSE)</f>
        <v>0</v>
      </c>
      <c r="AE449" s="46">
        <f>VLOOKUP($H449,[2]EDA!$H$6:$AU$469,35,FALSE)</f>
        <v>0</v>
      </c>
      <c r="AF449" s="46">
        <f>VLOOKUP($H449,[2]EDA!$H$6:$AU$469,36,FALSE)</f>
        <v>0</v>
      </c>
      <c r="AG449" s="46">
        <f>VLOOKUP($H449,[2]EDA!$H$6:$AU$469,37,FALSE)</f>
        <v>0</v>
      </c>
      <c r="AH449" s="46">
        <f>VLOOKUP($H449,[2]EDA!$H$6:$AU$469,38,FALSE)</f>
        <v>0</v>
      </c>
      <c r="AI449" s="46">
        <f>VLOOKUP($H449,[2]EDA!$H$6:$AU$469,39,FALSE)</f>
        <v>0</v>
      </c>
      <c r="AJ449" s="46">
        <f>VLOOKUP($H449,[2]EDA!$H$6:$AU$469,40,FALSE)</f>
        <v>0</v>
      </c>
      <c r="AK449" s="24">
        <v>1</v>
      </c>
      <c r="AL449" s="49">
        <f t="shared" si="54"/>
        <v>0</v>
      </c>
      <c r="AM449" s="21">
        <f t="shared" si="55"/>
        <v>0</v>
      </c>
      <c r="AN449" s="46">
        <f>VLOOKUP($H449,[3]IRA!$H$6:$BH$469,42,FALSE)</f>
        <v>0</v>
      </c>
      <c r="AO449" s="46">
        <f>VLOOKUP($H449,[3]IRA!$H$6:$BH$469,43,FALSE)</f>
        <v>0</v>
      </c>
      <c r="AP449" s="46">
        <f>VLOOKUP($H449,[3]IRA!$H$6:$BH$469,44,FALSE)</f>
        <v>0</v>
      </c>
      <c r="AQ449" s="46">
        <f>VLOOKUP($H449,[3]IRA!$H$6:$BH$469,45,FALSE)</f>
        <v>0</v>
      </c>
      <c r="AR449" s="46">
        <f>VLOOKUP($H449,[3]IRA!$H$6:$BH$469,46,FALSE)</f>
        <v>0</v>
      </c>
      <c r="AS449" s="46">
        <f>VLOOKUP($H449,[3]IRA!$H$6:$BH$469,47,FALSE)</f>
        <v>0</v>
      </c>
      <c r="AT449" s="46">
        <f>VLOOKUP($H449,[3]IRA!$H$6:$BH$469,48,FALSE)</f>
        <v>0</v>
      </c>
      <c r="AU449" s="46">
        <f>VLOOKUP($H449,[3]IRA!$H$6:$BH$469,49,FALSE)</f>
        <v>0</v>
      </c>
      <c r="AV449" s="46">
        <f>VLOOKUP($H449,[3]IRA!$H$6:$BH$469,50,FALSE)</f>
        <v>0</v>
      </c>
      <c r="AW449" s="46">
        <f>VLOOKUP($H449,[3]IRA!$H$6:$BH$469,51,FALSE)</f>
        <v>0</v>
      </c>
      <c r="AX449" s="46">
        <f>VLOOKUP($H449,[3]IRA!$H$6:$BH$469,52,FALSE)</f>
        <v>0</v>
      </c>
      <c r="AY449" s="46">
        <f>VLOOKUP($H449,[3]IRA!$H$6:$BH$469,53,FALSE)</f>
        <v>0</v>
      </c>
      <c r="AZ449" s="24">
        <v>0</v>
      </c>
      <c r="BA449" s="24">
        <f t="shared" si="88"/>
        <v>0</v>
      </c>
      <c r="BB449" s="21">
        <f t="shared" si="89"/>
        <v>0</v>
      </c>
      <c r="BC449" s="46">
        <f>VLOOKUP($H449,[4]IRA!$H$7:$CH$470,68,FALSE)</f>
        <v>1</v>
      </c>
      <c r="BD449" s="46">
        <f>VLOOKUP($H449,[4]IRA!$H$7:$CH$470,69,FALSE)</f>
        <v>10</v>
      </c>
      <c r="BE449" s="46">
        <f>VLOOKUP($H449,[4]IRA!$H$7:$CH$470,70,FALSE)</f>
        <v>0</v>
      </c>
      <c r="BF449" s="46">
        <f>VLOOKUP($H449,[4]IRA!$H$7:$CH$470,71,FALSE)</f>
        <v>0</v>
      </c>
      <c r="BG449" s="46">
        <f>VLOOKUP($H449,[4]IRA!$H$7:$CH$470,72,FALSE)</f>
        <v>0</v>
      </c>
      <c r="BH449" s="46">
        <f>VLOOKUP($H449,[4]IRA!$H$7:$CH$470,73,FALSE)</f>
        <v>0</v>
      </c>
      <c r="BI449" s="46">
        <f>VLOOKUP($H449,[4]IRA!$H$7:$CH$470,74,FALSE)</f>
        <v>0</v>
      </c>
      <c r="BJ449" s="46">
        <f>VLOOKUP($H449,[4]IRA!$H$7:$CH$470,75,FALSE)</f>
        <v>0</v>
      </c>
      <c r="BK449" s="46">
        <f>VLOOKUP($H449,[4]IRA!$H$7:$CH$470,76,FALSE)</f>
        <v>0</v>
      </c>
      <c r="BL449" s="46">
        <f>VLOOKUP($H449,[4]IRA!$H$7:$CH$470,77,FALSE)</f>
        <v>0</v>
      </c>
      <c r="BM449" s="46">
        <f>VLOOKUP($H449,[4]IRA!$H$7:$CH$470,78,FALSE)</f>
        <v>0</v>
      </c>
      <c r="BN449" s="46">
        <f>VLOOKUP($H449,[4]IRA!$H$7:$CH$470,79,FALSE)</f>
        <v>0</v>
      </c>
      <c r="BO449" s="14">
        <v>0</v>
      </c>
      <c r="BP449" s="14">
        <f t="shared" si="90"/>
        <v>11</v>
      </c>
      <c r="BQ449" s="21">
        <f t="shared" si="91"/>
        <v>0</v>
      </c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</row>
    <row r="450" spans="1:118" s="106" customFormat="1" ht="10.5" x14ac:dyDescent="0.2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47">
        <f>VLOOKUP($H450,[1]EDA!$H$6:$BH$469,42,FALSE)</f>
        <v>1</v>
      </c>
      <c r="K450" s="46">
        <f>VLOOKUP($H450,[1]EDA!$H$6:$BH$469,43,FALSE)</f>
        <v>0</v>
      </c>
      <c r="L450" s="46">
        <f>VLOOKUP($H450,[1]EDA!$H$6:$BH$469,44,FALSE)</f>
        <v>0</v>
      </c>
      <c r="M450" s="46">
        <f>VLOOKUP($H450,[1]EDA!$H$6:$BH$469,45,FALSE)</f>
        <v>0</v>
      </c>
      <c r="N450" s="46">
        <f>VLOOKUP($H450,[1]EDA!$H$6:$BH$469,46,FALSE)</f>
        <v>0</v>
      </c>
      <c r="O450" s="46">
        <f>VLOOKUP($H450,[1]EDA!$H$6:$BH$469,47,FALSE)</f>
        <v>0</v>
      </c>
      <c r="P450" s="46">
        <f>VLOOKUP($H450,[1]EDA!$H$6:$BH$469,48,FALSE)</f>
        <v>0</v>
      </c>
      <c r="Q450" s="46">
        <f>VLOOKUP($H450,[1]EDA!$H$6:$BH$469,49,FALSE)</f>
        <v>0</v>
      </c>
      <c r="R450" s="46">
        <f>VLOOKUP($H450,[1]EDA!$H$6:$BH$469,50,FALSE)</f>
        <v>0</v>
      </c>
      <c r="S450" s="46">
        <f>VLOOKUP($H450,[1]EDA!$H$6:$BH$469,51,FALSE)</f>
        <v>0</v>
      </c>
      <c r="T450" s="46">
        <f>VLOOKUP($H450,[1]EDA!$H$6:$BH$469,52,FALSE)</f>
        <v>0</v>
      </c>
      <c r="U450" s="46">
        <f>VLOOKUP($H450,[1]EDA!$H$6:$BH$469,53,FALSE)</f>
        <v>0</v>
      </c>
      <c r="V450" s="14">
        <v>14</v>
      </c>
      <c r="W450" s="14">
        <f t="shared" si="52"/>
        <v>1</v>
      </c>
      <c r="X450" s="21">
        <f t="shared" si="53"/>
        <v>7.1428571428571425E-2</v>
      </c>
      <c r="Y450" s="46">
        <f>VLOOKUP($H450,[2]EDA!$H$6:$AU$469,29,FALSE)</f>
        <v>0</v>
      </c>
      <c r="Z450" s="46">
        <f>VLOOKUP($H450,[2]EDA!$H$6:$AU$469,30,FALSE)</f>
        <v>0</v>
      </c>
      <c r="AA450" s="46">
        <f>VLOOKUP($H450,[2]EDA!$H$6:$AU$469,31,FALSE)</f>
        <v>0</v>
      </c>
      <c r="AB450" s="46">
        <f>VLOOKUP($H450,[2]EDA!$H$6:$AU$469,32,FALSE)</f>
        <v>0</v>
      </c>
      <c r="AC450" s="46">
        <f>VLOOKUP($H450,[2]EDA!$H$6:$AU$469,33,FALSE)</f>
        <v>0</v>
      </c>
      <c r="AD450" s="46">
        <f>VLOOKUP($H450,[2]EDA!$H$6:$AU$469,34,FALSE)</f>
        <v>0</v>
      </c>
      <c r="AE450" s="46">
        <f>VLOOKUP($H450,[2]EDA!$H$6:$AU$469,35,FALSE)</f>
        <v>0</v>
      </c>
      <c r="AF450" s="46">
        <f>VLOOKUP($H450,[2]EDA!$H$6:$AU$469,36,FALSE)</f>
        <v>0</v>
      </c>
      <c r="AG450" s="46">
        <f>VLOOKUP($H450,[2]EDA!$H$6:$AU$469,37,FALSE)</f>
        <v>0</v>
      </c>
      <c r="AH450" s="46">
        <f>VLOOKUP($H450,[2]EDA!$H$6:$AU$469,38,FALSE)</f>
        <v>0</v>
      </c>
      <c r="AI450" s="46">
        <f>VLOOKUP($H450,[2]EDA!$H$6:$AU$469,39,FALSE)</f>
        <v>0</v>
      </c>
      <c r="AJ450" s="46">
        <f>VLOOKUP($H450,[2]EDA!$H$6:$AU$469,40,FALSE)</f>
        <v>0</v>
      </c>
      <c r="AK450" s="24">
        <v>1</v>
      </c>
      <c r="AL450" s="49">
        <f t="shared" si="54"/>
        <v>0</v>
      </c>
      <c r="AM450" s="21">
        <f t="shared" si="55"/>
        <v>0</v>
      </c>
      <c r="AN450" s="46">
        <f>VLOOKUP($H450,[3]IRA!$H$6:$BH$469,42,FALSE)</f>
        <v>0</v>
      </c>
      <c r="AO450" s="46">
        <f>VLOOKUP($H450,[3]IRA!$H$6:$BH$469,43,FALSE)</f>
        <v>0</v>
      </c>
      <c r="AP450" s="46">
        <f>VLOOKUP($H450,[3]IRA!$H$6:$BH$469,44,FALSE)</f>
        <v>0</v>
      </c>
      <c r="AQ450" s="46">
        <f>VLOOKUP($H450,[3]IRA!$H$6:$BH$469,45,FALSE)</f>
        <v>0</v>
      </c>
      <c r="AR450" s="46">
        <f>VLOOKUP($H450,[3]IRA!$H$6:$BH$469,46,FALSE)</f>
        <v>0</v>
      </c>
      <c r="AS450" s="46">
        <f>VLOOKUP($H450,[3]IRA!$H$6:$BH$469,47,FALSE)</f>
        <v>0</v>
      </c>
      <c r="AT450" s="46">
        <f>VLOOKUP($H450,[3]IRA!$H$6:$BH$469,48,FALSE)</f>
        <v>0</v>
      </c>
      <c r="AU450" s="46">
        <f>VLOOKUP($H450,[3]IRA!$H$6:$BH$469,49,FALSE)</f>
        <v>0</v>
      </c>
      <c r="AV450" s="46">
        <f>VLOOKUP($H450,[3]IRA!$H$6:$BH$469,50,FALSE)</f>
        <v>0</v>
      </c>
      <c r="AW450" s="46">
        <f>VLOOKUP($H450,[3]IRA!$H$6:$BH$469,51,FALSE)</f>
        <v>0</v>
      </c>
      <c r="AX450" s="46">
        <f>VLOOKUP($H450,[3]IRA!$H$6:$BH$469,52,FALSE)</f>
        <v>0</v>
      </c>
      <c r="AY450" s="46">
        <f>VLOOKUP($H450,[3]IRA!$H$6:$BH$469,53,FALSE)</f>
        <v>0</v>
      </c>
      <c r="AZ450" s="24">
        <v>0</v>
      </c>
      <c r="BA450" s="24">
        <f t="shared" si="88"/>
        <v>0</v>
      </c>
      <c r="BB450" s="21">
        <f t="shared" si="89"/>
        <v>0</v>
      </c>
      <c r="BC450" s="46">
        <f>VLOOKUP($H450,[4]IRA!$H$7:$CH$470,68,FALSE)</f>
        <v>1</v>
      </c>
      <c r="BD450" s="46">
        <f>VLOOKUP($H450,[4]IRA!$H$7:$CH$470,69,FALSE)</f>
        <v>9</v>
      </c>
      <c r="BE450" s="46">
        <f>VLOOKUP($H450,[4]IRA!$H$7:$CH$470,70,FALSE)</f>
        <v>0</v>
      </c>
      <c r="BF450" s="46">
        <f>VLOOKUP($H450,[4]IRA!$H$7:$CH$470,71,FALSE)</f>
        <v>0</v>
      </c>
      <c r="BG450" s="46">
        <f>VLOOKUP($H450,[4]IRA!$H$7:$CH$470,72,FALSE)</f>
        <v>0</v>
      </c>
      <c r="BH450" s="46">
        <f>VLOOKUP($H450,[4]IRA!$H$7:$CH$470,73,FALSE)</f>
        <v>0</v>
      </c>
      <c r="BI450" s="46">
        <f>VLOOKUP($H450,[4]IRA!$H$7:$CH$470,74,FALSE)</f>
        <v>0</v>
      </c>
      <c r="BJ450" s="46">
        <f>VLOOKUP($H450,[4]IRA!$H$7:$CH$470,75,FALSE)</f>
        <v>0</v>
      </c>
      <c r="BK450" s="46">
        <f>VLOOKUP($H450,[4]IRA!$H$7:$CH$470,76,FALSE)</f>
        <v>0</v>
      </c>
      <c r="BL450" s="46">
        <f>VLOOKUP($H450,[4]IRA!$H$7:$CH$470,77,FALSE)</f>
        <v>0</v>
      </c>
      <c r="BM450" s="46">
        <f>VLOOKUP($H450,[4]IRA!$H$7:$CH$470,78,FALSE)</f>
        <v>0</v>
      </c>
      <c r="BN450" s="46">
        <f>VLOOKUP($H450,[4]IRA!$H$7:$CH$470,79,FALSE)</f>
        <v>0</v>
      </c>
      <c r="BO450" s="14">
        <v>35</v>
      </c>
      <c r="BP450" s="14">
        <f t="shared" si="90"/>
        <v>10</v>
      </c>
      <c r="BQ450" s="21">
        <f t="shared" si="91"/>
        <v>0.2857142857142857</v>
      </c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</row>
    <row r="451" spans="1:118" s="106" customFormat="1" ht="10.5" x14ac:dyDescent="0.2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47">
        <f>VLOOKUP($H451,[1]EDA!$H$6:$BH$469,42,FALSE)</f>
        <v>2</v>
      </c>
      <c r="K451" s="46">
        <f>VLOOKUP($H451,[1]EDA!$H$6:$BH$469,43,FALSE)</f>
        <v>0</v>
      </c>
      <c r="L451" s="46">
        <f>VLOOKUP($H451,[1]EDA!$H$6:$BH$469,44,FALSE)</f>
        <v>0</v>
      </c>
      <c r="M451" s="46">
        <f>VLOOKUP($H451,[1]EDA!$H$6:$BH$469,45,FALSE)</f>
        <v>0</v>
      </c>
      <c r="N451" s="46">
        <f>VLOOKUP($H451,[1]EDA!$H$6:$BH$469,46,FALSE)</f>
        <v>0</v>
      </c>
      <c r="O451" s="46">
        <f>VLOOKUP($H451,[1]EDA!$H$6:$BH$469,47,FALSE)</f>
        <v>0</v>
      </c>
      <c r="P451" s="46">
        <f>VLOOKUP($H451,[1]EDA!$H$6:$BH$469,48,FALSE)</f>
        <v>0</v>
      </c>
      <c r="Q451" s="46">
        <f>VLOOKUP($H451,[1]EDA!$H$6:$BH$469,49,FALSE)</f>
        <v>0</v>
      </c>
      <c r="R451" s="46">
        <f>VLOOKUP($H451,[1]EDA!$H$6:$BH$469,50,FALSE)</f>
        <v>0</v>
      </c>
      <c r="S451" s="46">
        <f>VLOOKUP($H451,[1]EDA!$H$6:$BH$469,51,FALSE)</f>
        <v>0</v>
      </c>
      <c r="T451" s="46">
        <f>VLOOKUP($H451,[1]EDA!$H$6:$BH$469,52,FALSE)</f>
        <v>0</v>
      </c>
      <c r="U451" s="46">
        <f>VLOOKUP($H451,[1]EDA!$H$6:$BH$469,53,FALSE)</f>
        <v>0</v>
      </c>
      <c r="V451" s="14">
        <v>64</v>
      </c>
      <c r="W451" s="14">
        <f t="shared" si="52"/>
        <v>2</v>
      </c>
      <c r="X451" s="21">
        <f t="shared" si="53"/>
        <v>3.125E-2</v>
      </c>
      <c r="Y451" s="46">
        <f>VLOOKUP($H451,[2]EDA!$H$6:$AU$469,29,FALSE)</f>
        <v>0</v>
      </c>
      <c r="Z451" s="46">
        <f>VLOOKUP($H451,[2]EDA!$H$6:$AU$469,30,FALSE)</f>
        <v>0</v>
      </c>
      <c r="AA451" s="46">
        <f>VLOOKUP($H451,[2]EDA!$H$6:$AU$469,31,FALSE)</f>
        <v>0</v>
      </c>
      <c r="AB451" s="46">
        <f>VLOOKUP($H451,[2]EDA!$H$6:$AU$469,32,FALSE)</f>
        <v>0</v>
      </c>
      <c r="AC451" s="46">
        <f>VLOOKUP($H451,[2]EDA!$H$6:$AU$469,33,FALSE)</f>
        <v>0</v>
      </c>
      <c r="AD451" s="46">
        <f>VLOOKUP($H451,[2]EDA!$H$6:$AU$469,34,FALSE)</f>
        <v>0</v>
      </c>
      <c r="AE451" s="46">
        <f>VLOOKUP($H451,[2]EDA!$H$6:$AU$469,35,FALSE)</f>
        <v>0</v>
      </c>
      <c r="AF451" s="46">
        <f>VLOOKUP($H451,[2]EDA!$H$6:$AU$469,36,FALSE)</f>
        <v>0</v>
      </c>
      <c r="AG451" s="46">
        <f>VLOOKUP($H451,[2]EDA!$H$6:$AU$469,37,FALSE)</f>
        <v>0</v>
      </c>
      <c r="AH451" s="46">
        <f>VLOOKUP($H451,[2]EDA!$H$6:$AU$469,38,FALSE)</f>
        <v>0</v>
      </c>
      <c r="AI451" s="46">
        <f>VLOOKUP($H451,[2]EDA!$H$6:$AU$469,39,FALSE)</f>
        <v>0</v>
      </c>
      <c r="AJ451" s="46">
        <f>VLOOKUP($H451,[2]EDA!$H$6:$AU$469,40,FALSE)</f>
        <v>0</v>
      </c>
      <c r="AK451" s="24">
        <v>0</v>
      </c>
      <c r="AL451" s="49">
        <f t="shared" si="54"/>
        <v>0</v>
      </c>
      <c r="AM451" s="21">
        <f t="shared" si="55"/>
        <v>0</v>
      </c>
      <c r="AN451" s="46">
        <f>VLOOKUP($H451,[3]IRA!$H$6:$BH$469,42,FALSE)</f>
        <v>0</v>
      </c>
      <c r="AO451" s="46">
        <f>VLOOKUP($H451,[3]IRA!$H$6:$BH$469,43,FALSE)</f>
        <v>0</v>
      </c>
      <c r="AP451" s="46">
        <f>VLOOKUP($H451,[3]IRA!$H$6:$BH$469,44,FALSE)</f>
        <v>0</v>
      </c>
      <c r="AQ451" s="46">
        <f>VLOOKUP($H451,[3]IRA!$H$6:$BH$469,45,FALSE)</f>
        <v>0</v>
      </c>
      <c r="AR451" s="46">
        <f>VLOOKUP($H451,[3]IRA!$H$6:$BH$469,46,FALSE)</f>
        <v>0</v>
      </c>
      <c r="AS451" s="46">
        <f>VLOOKUP($H451,[3]IRA!$H$6:$BH$469,47,FALSE)</f>
        <v>0</v>
      </c>
      <c r="AT451" s="46">
        <f>VLOOKUP($H451,[3]IRA!$H$6:$BH$469,48,FALSE)</f>
        <v>0</v>
      </c>
      <c r="AU451" s="46">
        <f>VLOOKUP($H451,[3]IRA!$H$6:$BH$469,49,FALSE)</f>
        <v>0</v>
      </c>
      <c r="AV451" s="46">
        <f>VLOOKUP($H451,[3]IRA!$H$6:$BH$469,50,FALSE)</f>
        <v>0</v>
      </c>
      <c r="AW451" s="46">
        <f>VLOOKUP($H451,[3]IRA!$H$6:$BH$469,51,FALSE)</f>
        <v>0</v>
      </c>
      <c r="AX451" s="46">
        <f>VLOOKUP($H451,[3]IRA!$H$6:$BH$469,52,FALSE)</f>
        <v>0</v>
      </c>
      <c r="AY451" s="46">
        <f>VLOOKUP($H451,[3]IRA!$H$6:$BH$469,53,FALSE)</f>
        <v>0</v>
      </c>
      <c r="AZ451" s="24">
        <v>0</v>
      </c>
      <c r="BA451" s="24">
        <f t="shared" si="88"/>
        <v>0</v>
      </c>
      <c r="BB451" s="21">
        <f t="shared" si="89"/>
        <v>0</v>
      </c>
      <c r="BC451" s="46">
        <f>VLOOKUP($H451,[4]IRA!$H$7:$CH$470,68,FALSE)</f>
        <v>7</v>
      </c>
      <c r="BD451" s="46">
        <f>VLOOKUP($H451,[4]IRA!$H$7:$CH$470,69,FALSE)</f>
        <v>0</v>
      </c>
      <c r="BE451" s="46">
        <f>VLOOKUP($H451,[4]IRA!$H$7:$CH$470,70,FALSE)</f>
        <v>0</v>
      </c>
      <c r="BF451" s="46">
        <f>VLOOKUP($H451,[4]IRA!$H$7:$CH$470,71,FALSE)</f>
        <v>0</v>
      </c>
      <c r="BG451" s="46">
        <f>VLOOKUP($H451,[4]IRA!$H$7:$CH$470,72,FALSE)</f>
        <v>0</v>
      </c>
      <c r="BH451" s="46">
        <f>VLOOKUP($H451,[4]IRA!$H$7:$CH$470,73,FALSE)</f>
        <v>0</v>
      </c>
      <c r="BI451" s="46">
        <f>VLOOKUP($H451,[4]IRA!$H$7:$CH$470,74,FALSE)</f>
        <v>0</v>
      </c>
      <c r="BJ451" s="46">
        <f>VLOOKUP($H451,[4]IRA!$H$7:$CH$470,75,FALSE)</f>
        <v>0</v>
      </c>
      <c r="BK451" s="46">
        <f>VLOOKUP($H451,[4]IRA!$H$7:$CH$470,76,FALSE)</f>
        <v>0</v>
      </c>
      <c r="BL451" s="46">
        <f>VLOOKUP($H451,[4]IRA!$H$7:$CH$470,77,FALSE)</f>
        <v>0</v>
      </c>
      <c r="BM451" s="46">
        <f>VLOOKUP($H451,[4]IRA!$H$7:$CH$470,78,FALSE)</f>
        <v>0</v>
      </c>
      <c r="BN451" s="46">
        <f>VLOOKUP($H451,[4]IRA!$H$7:$CH$470,79,FALSE)</f>
        <v>0</v>
      </c>
      <c r="BO451" s="14">
        <v>0</v>
      </c>
      <c r="BP451" s="14">
        <f t="shared" si="90"/>
        <v>7</v>
      </c>
      <c r="BQ451" s="21">
        <f t="shared" si="91"/>
        <v>0</v>
      </c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</row>
    <row r="452" spans="1:118" s="106" customFormat="1" ht="10.5" x14ac:dyDescent="0.2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47">
        <f>VLOOKUP($H452,[1]EDA!$H$6:$BH$469,42,FALSE)</f>
        <v>0</v>
      </c>
      <c r="K452" s="46">
        <f>VLOOKUP($H452,[1]EDA!$H$6:$BH$469,43,FALSE)</f>
        <v>1</v>
      </c>
      <c r="L452" s="46">
        <f>VLOOKUP($H452,[1]EDA!$H$6:$BH$469,44,FALSE)</f>
        <v>0</v>
      </c>
      <c r="M452" s="46">
        <f>VLOOKUP($H452,[1]EDA!$H$6:$BH$469,45,FALSE)</f>
        <v>0</v>
      </c>
      <c r="N452" s="46">
        <f>VLOOKUP($H452,[1]EDA!$H$6:$BH$469,46,FALSE)</f>
        <v>0</v>
      </c>
      <c r="O452" s="46">
        <f>VLOOKUP($H452,[1]EDA!$H$6:$BH$469,47,FALSE)</f>
        <v>0</v>
      </c>
      <c r="P452" s="46">
        <f>VLOOKUP($H452,[1]EDA!$H$6:$BH$469,48,FALSE)</f>
        <v>0</v>
      </c>
      <c r="Q452" s="46">
        <f>VLOOKUP($H452,[1]EDA!$H$6:$BH$469,49,FALSE)</f>
        <v>0</v>
      </c>
      <c r="R452" s="46">
        <f>VLOOKUP($H452,[1]EDA!$H$6:$BH$469,50,FALSE)</f>
        <v>0</v>
      </c>
      <c r="S452" s="46">
        <f>VLOOKUP($H452,[1]EDA!$H$6:$BH$469,51,FALSE)</f>
        <v>0</v>
      </c>
      <c r="T452" s="46">
        <f>VLOOKUP($H452,[1]EDA!$H$6:$BH$469,52,FALSE)</f>
        <v>0</v>
      </c>
      <c r="U452" s="46">
        <f>VLOOKUP($H452,[1]EDA!$H$6:$BH$469,53,FALSE)</f>
        <v>0</v>
      </c>
      <c r="V452" s="14">
        <v>5.6</v>
      </c>
      <c r="W452" s="14">
        <f t="shared" si="52"/>
        <v>1</v>
      </c>
      <c r="X452" s="21">
        <f t="shared" si="53"/>
        <v>0.17857142857142858</v>
      </c>
      <c r="Y452" s="46">
        <f>VLOOKUP($H452,[2]EDA!$H$6:$AU$469,29,FALSE)</f>
        <v>0</v>
      </c>
      <c r="Z452" s="46">
        <f>VLOOKUP($H452,[2]EDA!$H$6:$AU$469,30,FALSE)</f>
        <v>0</v>
      </c>
      <c r="AA452" s="46">
        <f>VLOOKUP($H452,[2]EDA!$H$6:$AU$469,31,FALSE)</f>
        <v>0</v>
      </c>
      <c r="AB452" s="46">
        <f>VLOOKUP($H452,[2]EDA!$H$6:$AU$469,32,FALSE)</f>
        <v>0</v>
      </c>
      <c r="AC452" s="46">
        <f>VLOOKUP($H452,[2]EDA!$H$6:$AU$469,33,FALSE)</f>
        <v>0</v>
      </c>
      <c r="AD452" s="46">
        <f>VLOOKUP($H452,[2]EDA!$H$6:$AU$469,34,FALSE)</f>
        <v>0</v>
      </c>
      <c r="AE452" s="46">
        <f>VLOOKUP($H452,[2]EDA!$H$6:$AU$469,35,FALSE)</f>
        <v>0</v>
      </c>
      <c r="AF452" s="46">
        <f>VLOOKUP($H452,[2]EDA!$H$6:$AU$469,36,FALSE)</f>
        <v>0</v>
      </c>
      <c r="AG452" s="46">
        <f>VLOOKUP($H452,[2]EDA!$H$6:$AU$469,37,FALSE)</f>
        <v>0</v>
      </c>
      <c r="AH452" s="46">
        <f>VLOOKUP($H452,[2]EDA!$H$6:$AU$469,38,FALSE)</f>
        <v>0</v>
      </c>
      <c r="AI452" s="46">
        <f>VLOOKUP($H452,[2]EDA!$H$6:$AU$469,39,FALSE)</f>
        <v>0</v>
      </c>
      <c r="AJ452" s="46">
        <f>VLOOKUP($H452,[2]EDA!$H$6:$AU$469,40,FALSE)</f>
        <v>0</v>
      </c>
      <c r="AK452" s="24">
        <v>0</v>
      </c>
      <c r="AL452" s="49">
        <f t="shared" si="54"/>
        <v>0</v>
      </c>
      <c r="AM452" s="21">
        <f t="shared" si="55"/>
        <v>0</v>
      </c>
      <c r="AN452" s="46">
        <f>VLOOKUP($H452,[3]IRA!$H$6:$BH$469,42,FALSE)</f>
        <v>0</v>
      </c>
      <c r="AO452" s="46">
        <f>VLOOKUP($H452,[3]IRA!$H$6:$BH$469,43,FALSE)</f>
        <v>0</v>
      </c>
      <c r="AP452" s="46">
        <f>VLOOKUP($H452,[3]IRA!$H$6:$BH$469,44,FALSE)</f>
        <v>0</v>
      </c>
      <c r="AQ452" s="46">
        <f>VLOOKUP($H452,[3]IRA!$H$6:$BH$469,45,FALSE)</f>
        <v>0</v>
      </c>
      <c r="AR452" s="46">
        <f>VLOOKUP($H452,[3]IRA!$H$6:$BH$469,46,FALSE)</f>
        <v>0</v>
      </c>
      <c r="AS452" s="46">
        <f>VLOOKUP($H452,[3]IRA!$H$6:$BH$469,47,FALSE)</f>
        <v>0</v>
      </c>
      <c r="AT452" s="46">
        <f>VLOOKUP($H452,[3]IRA!$H$6:$BH$469,48,FALSE)</f>
        <v>0</v>
      </c>
      <c r="AU452" s="46">
        <f>VLOOKUP($H452,[3]IRA!$H$6:$BH$469,49,FALSE)</f>
        <v>0</v>
      </c>
      <c r="AV452" s="46">
        <f>VLOOKUP($H452,[3]IRA!$H$6:$BH$469,50,FALSE)</f>
        <v>0</v>
      </c>
      <c r="AW452" s="46">
        <f>VLOOKUP($H452,[3]IRA!$H$6:$BH$469,51,FALSE)</f>
        <v>0</v>
      </c>
      <c r="AX452" s="46">
        <f>VLOOKUP($H452,[3]IRA!$H$6:$BH$469,52,FALSE)</f>
        <v>0</v>
      </c>
      <c r="AY452" s="46">
        <f>VLOOKUP($H452,[3]IRA!$H$6:$BH$469,53,FALSE)</f>
        <v>0</v>
      </c>
      <c r="AZ452" s="24">
        <v>0</v>
      </c>
      <c r="BA452" s="24">
        <f t="shared" si="88"/>
        <v>0</v>
      </c>
      <c r="BB452" s="21">
        <f t="shared" si="89"/>
        <v>0</v>
      </c>
      <c r="BC452" s="46">
        <f>VLOOKUP($H452,[4]IRA!$H$7:$CH$470,68,FALSE)</f>
        <v>0</v>
      </c>
      <c r="BD452" s="46">
        <f>VLOOKUP($H452,[4]IRA!$H$7:$CH$470,69,FALSE)</f>
        <v>0</v>
      </c>
      <c r="BE452" s="46">
        <f>VLOOKUP($H452,[4]IRA!$H$7:$CH$470,70,FALSE)</f>
        <v>0</v>
      </c>
      <c r="BF452" s="46">
        <f>VLOOKUP($H452,[4]IRA!$H$7:$CH$470,71,FALSE)</f>
        <v>0</v>
      </c>
      <c r="BG452" s="46">
        <f>VLOOKUP($H452,[4]IRA!$H$7:$CH$470,72,FALSE)</f>
        <v>0</v>
      </c>
      <c r="BH452" s="46">
        <f>VLOOKUP($H452,[4]IRA!$H$7:$CH$470,73,FALSE)</f>
        <v>0</v>
      </c>
      <c r="BI452" s="46">
        <f>VLOOKUP($H452,[4]IRA!$H$7:$CH$470,74,FALSE)</f>
        <v>0</v>
      </c>
      <c r="BJ452" s="46">
        <f>VLOOKUP($H452,[4]IRA!$H$7:$CH$470,75,FALSE)</f>
        <v>0</v>
      </c>
      <c r="BK452" s="46">
        <f>VLOOKUP($H452,[4]IRA!$H$7:$CH$470,76,FALSE)</f>
        <v>0</v>
      </c>
      <c r="BL452" s="46">
        <f>VLOOKUP($H452,[4]IRA!$H$7:$CH$470,77,FALSE)</f>
        <v>0</v>
      </c>
      <c r="BM452" s="46">
        <f>VLOOKUP($H452,[4]IRA!$H$7:$CH$470,78,FALSE)</f>
        <v>0</v>
      </c>
      <c r="BN452" s="46">
        <f>VLOOKUP($H452,[4]IRA!$H$7:$CH$470,79,FALSE)</f>
        <v>0</v>
      </c>
      <c r="BO452" s="14">
        <v>0</v>
      </c>
      <c r="BP452" s="14">
        <f t="shared" si="90"/>
        <v>0</v>
      </c>
      <c r="BQ452" s="21">
        <f t="shared" si="91"/>
        <v>0</v>
      </c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</row>
    <row r="453" spans="1:118" s="106" customFormat="1" ht="10.5" x14ac:dyDescent="0.2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47">
        <f>VLOOKUP($H453,[1]EDA!$H$6:$BH$469,42,FALSE)</f>
        <v>0</v>
      </c>
      <c r="K453" s="46">
        <f>VLOOKUP($H453,[1]EDA!$H$6:$BH$469,43,FALSE)</f>
        <v>1</v>
      </c>
      <c r="L453" s="46">
        <f>VLOOKUP($H453,[1]EDA!$H$6:$BH$469,44,FALSE)</f>
        <v>0</v>
      </c>
      <c r="M453" s="46">
        <f>VLOOKUP($H453,[1]EDA!$H$6:$BH$469,45,FALSE)</f>
        <v>0</v>
      </c>
      <c r="N453" s="46">
        <f>VLOOKUP($H453,[1]EDA!$H$6:$BH$469,46,FALSE)</f>
        <v>0</v>
      </c>
      <c r="O453" s="46">
        <f>VLOOKUP($H453,[1]EDA!$H$6:$BH$469,47,FALSE)</f>
        <v>0</v>
      </c>
      <c r="P453" s="46">
        <f>VLOOKUP($H453,[1]EDA!$H$6:$BH$469,48,FALSE)</f>
        <v>0</v>
      </c>
      <c r="Q453" s="46">
        <f>VLOOKUP($H453,[1]EDA!$H$6:$BH$469,49,FALSE)</f>
        <v>0</v>
      </c>
      <c r="R453" s="46">
        <f>VLOOKUP($H453,[1]EDA!$H$6:$BH$469,50,FALSE)</f>
        <v>0</v>
      </c>
      <c r="S453" s="46">
        <f>VLOOKUP($H453,[1]EDA!$H$6:$BH$469,51,FALSE)</f>
        <v>0</v>
      </c>
      <c r="T453" s="46">
        <f>VLOOKUP($H453,[1]EDA!$H$6:$BH$469,52,FALSE)</f>
        <v>0</v>
      </c>
      <c r="U453" s="46">
        <f>VLOOKUP($H453,[1]EDA!$H$6:$BH$469,53,FALSE)</f>
        <v>0</v>
      </c>
      <c r="V453" s="14">
        <v>2</v>
      </c>
      <c r="W453" s="14">
        <f t="shared" si="52"/>
        <v>1</v>
      </c>
      <c r="X453" s="21">
        <f t="shared" si="53"/>
        <v>0.5</v>
      </c>
      <c r="Y453" s="46">
        <f>VLOOKUP($H453,[2]EDA!$H$6:$AU$469,29,FALSE)</f>
        <v>0</v>
      </c>
      <c r="Z453" s="46">
        <f>VLOOKUP($H453,[2]EDA!$H$6:$AU$469,30,FALSE)</f>
        <v>0</v>
      </c>
      <c r="AA453" s="46">
        <f>VLOOKUP($H453,[2]EDA!$H$6:$AU$469,31,FALSE)</f>
        <v>0</v>
      </c>
      <c r="AB453" s="46">
        <f>VLOOKUP($H453,[2]EDA!$H$6:$AU$469,32,FALSE)</f>
        <v>0</v>
      </c>
      <c r="AC453" s="46">
        <f>VLOOKUP($H453,[2]EDA!$H$6:$AU$469,33,FALSE)</f>
        <v>0</v>
      </c>
      <c r="AD453" s="46">
        <f>VLOOKUP($H453,[2]EDA!$H$6:$AU$469,34,FALSE)</f>
        <v>0</v>
      </c>
      <c r="AE453" s="46">
        <f>VLOOKUP($H453,[2]EDA!$H$6:$AU$469,35,FALSE)</f>
        <v>0</v>
      </c>
      <c r="AF453" s="46">
        <f>VLOOKUP($H453,[2]EDA!$H$6:$AU$469,36,FALSE)</f>
        <v>0</v>
      </c>
      <c r="AG453" s="46">
        <f>VLOOKUP($H453,[2]EDA!$H$6:$AU$469,37,FALSE)</f>
        <v>0</v>
      </c>
      <c r="AH453" s="46">
        <f>VLOOKUP($H453,[2]EDA!$H$6:$AU$469,38,FALSE)</f>
        <v>0</v>
      </c>
      <c r="AI453" s="46">
        <f>VLOOKUP($H453,[2]EDA!$H$6:$AU$469,39,FALSE)</f>
        <v>0</v>
      </c>
      <c r="AJ453" s="46">
        <f>VLOOKUP($H453,[2]EDA!$H$6:$AU$469,40,FALSE)</f>
        <v>0</v>
      </c>
      <c r="AK453" s="24">
        <v>0</v>
      </c>
      <c r="AL453" s="49">
        <f t="shared" si="54"/>
        <v>0</v>
      </c>
      <c r="AM453" s="21">
        <f t="shared" si="55"/>
        <v>0</v>
      </c>
      <c r="AN453" s="46">
        <f>VLOOKUP($H453,[3]IRA!$H$6:$BH$469,42,FALSE)</f>
        <v>0</v>
      </c>
      <c r="AO453" s="46">
        <f>VLOOKUP($H453,[3]IRA!$H$6:$BH$469,43,FALSE)</f>
        <v>0</v>
      </c>
      <c r="AP453" s="46">
        <f>VLOOKUP($H453,[3]IRA!$H$6:$BH$469,44,FALSE)</f>
        <v>0</v>
      </c>
      <c r="AQ453" s="46">
        <f>VLOOKUP($H453,[3]IRA!$H$6:$BH$469,45,FALSE)</f>
        <v>0</v>
      </c>
      <c r="AR453" s="46">
        <f>VLOOKUP($H453,[3]IRA!$H$6:$BH$469,46,FALSE)</f>
        <v>0</v>
      </c>
      <c r="AS453" s="46">
        <f>VLOOKUP($H453,[3]IRA!$H$6:$BH$469,47,FALSE)</f>
        <v>0</v>
      </c>
      <c r="AT453" s="46">
        <f>VLOOKUP($H453,[3]IRA!$H$6:$BH$469,48,FALSE)</f>
        <v>0</v>
      </c>
      <c r="AU453" s="46">
        <f>VLOOKUP($H453,[3]IRA!$H$6:$BH$469,49,FALSE)</f>
        <v>0</v>
      </c>
      <c r="AV453" s="46">
        <f>VLOOKUP($H453,[3]IRA!$H$6:$BH$469,50,FALSE)</f>
        <v>0</v>
      </c>
      <c r="AW453" s="46">
        <f>VLOOKUP($H453,[3]IRA!$H$6:$BH$469,51,FALSE)</f>
        <v>0</v>
      </c>
      <c r="AX453" s="46">
        <f>VLOOKUP($H453,[3]IRA!$H$6:$BH$469,52,FALSE)</f>
        <v>0</v>
      </c>
      <c r="AY453" s="46">
        <f>VLOOKUP($H453,[3]IRA!$H$6:$BH$469,53,FALSE)</f>
        <v>0</v>
      </c>
      <c r="AZ453" s="24">
        <v>0</v>
      </c>
      <c r="BA453" s="24">
        <f t="shared" si="88"/>
        <v>0</v>
      </c>
      <c r="BB453" s="21">
        <f t="shared" si="89"/>
        <v>0</v>
      </c>
      <c r="BC453" s="46">
        <f>VLOOKUP($H453,[4]IRA!$H$7:$CH$470,68,FALSE)</f>
        <v>0</v>
      </c>
      <c r="BD453" s="46">
        <f>VLOOKUP($H453,[4]IRA!$H$7:$CH$470,69,FALSE)</f>
        <v>4</v>
      </c>
      <c r="BE453" s="46">
        <f>VLOOKUP($H453,[4]IRA!$H$7:$CH$470,70,FALSE)</f>
        <v>0</v>
      </c>
      <c r="BF453" s="46">
        <f>VLOOKUP($H453,[4]IRA!$H$7:$CH$470,71,FALSE)</f>
        <v>0</v>
      </c>
      <c r="BG453" s="46">
        <f>VLOOKUP($H453,[4]IRA!$H$7:$CH$470,72,FALSE)</f>
        <v>0</v>
      </c>
      <c r="BH453" s="46">
        <f>VLOOKUP($H453,[4]IRA!$H$7:$CH$470,73,FALSE)</f>
        <v>0</v>
      </c>
      <c r="BI453" s="46">
        <f>VLOOKUP($H453,[4]IRA!$H$7:$CH$470,74,FALSE)</f>
        <v>0</v>
      </c>
      <c r="BJ453" s="46">
        <f>VLOOKUP($H453,[4]IRA!$H$7:$CH$470,75,FALSE)</f>
        <v>0</v>
      </c>
      <c r="BK453" s="46">
        <f>VLOOKUP($H453,[4]IRA!$H$7:$CH$470,76,FALSE)</f>
        <v>0</v>
      </c>
      <c r="BL453" s="46">
        <f>VLOOKUP($H453,[4]IRA!$H$7:$CH$470,77,FALSE)</f>
        <v>0</v>
      </c>
      <c r="BM453" s="46">
        <f>VLOOKUP($H453,[4]IRA!$H$7:$CH$470,78,FALSE)</f>
        <v>0</v>
      </c>
      <c r="BN453" s="46">
        <f>VLOOKUP($H453,[4]IRA!$H$7:$CH$470,79,FALSE)</f>
        <v>0</v>
      </c>
      <c r="BO453" s="14">
        <v>5</v>
      </c>
      <c r="BP453" s="14">
        <f t="shared" si="90"/>
        <v>4</v>
      </c>
      <c r="BQ453" s="21">
        <f t="shared" si="91"/>
        <v>0.8</v>
      </c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</row>
    <row r="454" spans="1:118" s="106" customFormat="1" ht="10.5" x14ac:dyDescent="0.2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47">
        <f>VLOOKUP($H454,[1]EDA!$H$6:$BH$469,42,FALSE)</f>
        <v>0</v>
      </c>
      <c r="K454" s="46">
        <f>VLOOKUP($H454,[1]EDA!$H$6:$BH$469,43,FALSE)</f>
        <v>0</v>
      </c>
      <c r="L454" s="46">
        <f>VLOOKUP($H454,[1]EDA!$H$6:$BH$469,44,FALSE)</f>
        <v>0</v>
      </c>
      <c r="M454" s="46">
        <f>VLOOKUP($H454,[1]EDA!$H$6:$BH$469,45,FALSE)</f>
        <v>0</v>
      </c>
      <c r="N454" s="46">
        <f>VLOOKUP($H454,[1]EDA!$H$6:$BH$469,46,FALSE)</f>
        <v>0</v>
      </c>
      <c r="O454" s="46">
        <f>VLOOKUP($H454,[1]EDA!$H$6:$BH$469,47,FALSE)</f>
        <v>0</v>
      </c>
      <c r="P454" s="46">
        <f>VLOOKUP($H454,[1]EDA!$H$6:$BH$469,48,FALSE)</f>
        <v>0</v>
      </c>
      <c r="Q454" s="46">
        <f>VLOOKUP($H454,[1]EDA!$H$6:$BH$469,49,FALSE)</f>
        <v>0</v>
      </c>
      <c r="R454" s="46">
        <f>VLOOKUP($H454,[1]EDA!$H$6:$BH$469,50,FALSE)</f>
        <v>0</v>
      </c>
      <c r="S454" s="46">
        <f>VLOOKUP($H454,[1]EDA!$H$6:$BH$469,51,FALSE)</f>
        <v>0</v>
      </c>
      <c r="T454" s="46">
        <f>VLOOKUP($H454,[1]EDA!$H$6:$BH$469,52,FALSE)</f>
        <v>0</v>
      </c>
      <c r="U454" s="46">
        <f>VLOOKUP($H454,[1]EDA!$H$6:$BH$469,53,FALSE)</f>
        <v>0</v>
      </c>
      <c r="V454" s="14">
        <v>5.8</v>
      </c>
      <c r="W454" s="14">
        <f t="shared" si="52"/>
        <v>0</v>
      </c>
      <c r="X454" s="21">
        <f t="shared" si="53"/>
        <v>0</v>
      </c>
      <c r="Y454" s="46">
        <f>VLOOKUP($H454,[2]EDA!$H$6:$AU$469,29,FALSE)</f>
        <v>0</v>
      </c>
      <c r="Z454" s="46">
        <f>VLOOKUP($H454,[2]EDA!$H$6:$AU$469,30,FALSE)</f>
        <v>0</v>
      </c>
      <c r="AA454" s="46">
        <f>VLOOKUP($H454,[2]EDA!$H$6:$AU$469,31,FALSE)</f>
        <v>0</v>
      </c>
      <c r="AB454" s="46">
        <f>VLOOKUP($H454,[2]EDA!$H$6:$AU$469,32,FALSE)</f>
        <v>0</v>
      </c>
      <c r="AC454" s="46">
        <f>VLOOKUP($H454,[2]EDA!$H$6:$AU$469,33,FALSE)</f>
        <v>0</v>
      </c>
      <c r="AD454" s="46">
        <f>VLOOKUP($H454,[2]EDA!$H$6:$AU$469,34,FALSE)</f>
        <v>0</v>
      </c>
      <c r="AE454" s="46">
        <f>VLOOKUP($H454,[2]EDA!$H$6:$AU$469,35,FALSE)</f>
        <v>0</v>
      </c>
      <c r="AF454" s="46">
        <f>VLOOKUP($H454,[2]EDA!$H$6:$AU$469,36,FALSE)</f>
        <v>0</v>
      </c>
      <c r="AG454" s="46">
        <f>VLOOKUP($H454,[2]EDA!$H$6:$AU$469,37,FALSE)</f>
        <v>0</v>
      </c>
      <c r="AH454" s="46">
        <f>VLOOKUP($H454,[2]EDA!$H$6:$AU$469,38,FALSE)</f>
        <v>0</v>
      </c>
      <c r="AI454" s="46">
        <f>VLOOKUP($H454,[2]EDA!$H$6:$AU$469,39,FALSE)</f>
        <v>0</v>
      </c>
      <c r="AJ454" s="46">
        <f>VLOOKUP($H454,[2]EDA!$H$6:$AU$469,40,FALSE)</f>
        <v>0</v>
      </c>
      <c r="AK454" s="24">
        <v>1</v>
      </c>
      <c r="AL454" s="49">
        <f t="shared" si="54"/>
        <v>0</v>
      </c>
      <c r="AM454" s="21">
        <f t="shared" si="55"/>
        <v>0</v>
      </c>
      <c r="AN454" s="46">
        <f>VLOOKUP($H454,[3]IRA!$H$6:$BH$469,42,FALSE)</f>
        <v>0</v>
      </c>
      <c r="AO454" s="46">
        <f>VLOOKUP($H454,[3]IRA!$H$6:$BH$469,43,FALSE)</f>
        <v>0</v>
      </c>
      <c r="AP454" s="46">
        <f>VLOOKUP($H454,[3]IRA!$H$6:$BH$469,44,FALSE)</f>
        <v>0</v>
      </c>
      <c r="AQ454" s="46">
        <f>VLOOKUP($H454,[3]IRA!$H$6:$BH$469,45,FALSE)</f>
        <v>0</v>
      </c>
      <c r="AR454" s="46">
        <f>VLOOKUP($H454,[3]IRA!$H$6:$BH$469,46,FALSE)</f>
        <v>0</v>
      </c>
      <c r="AS454" s="46">
        <f>VLOOKUP($H454,[3]IRA!$H$6:$BH$469,47,FALSE)</f>
        <v>0</v>
      </c>
      <c r="AT454" s="46">
        <f>VLOOKUP($H454,[3]IRA!$H$6:$BH$469,48,FALSE)</f>
        <v>0</v>
      </c>
      <c r="AU454" s="46">
        <f>VLOOKUP($H454,[3]IRA!$H$6:$BH$469,49,FALSE)</f>
        <v>0</v>
      </c>
      <c r="AV454" s="46">
        <f>VLOOKUP($H454,[3]IRA!$H$6:$BH$469,50,FALSE)</f>
        <v>0</v>
      </c>
      <c r="AW454" s="46">
        <f>VLOOKUP($H454,[3]IRA!$H$6:$BH$469,51,FALSE)</f>
        <v>0</v>
      </c>
      <c r="AX454" s="46">
        <f>VLOOKUP($H454,[3]IRA!$H$6:$BH$469,52,FALSE)</f>
        <v>0</v>
      </c>
      <c r="AY454" s="46">
        <f>VLOOKUP($H454,[3]IRA!$H$6:$BH$469,53,FALSE)</f>
        <v>0</v>
      </c>
      <c r="AZ454" s="24">
        <v>0</v>
      </c>
      <c r="BA454" s="24">
        <f t="shared" si="88"/>
        <v>0</v>
      </c>
      <c r="BB454" s="21">
        <f t="shared" si="89"/>
        <v>0</v>
      </c>
      <c r="BC454" s="46">
        <f>VLOOKUP($H454,[4]IRA!$H$7:$CH$470,68,FALSE)</f>
        <v>0</v>
      </c>
      <c r="BD454" s="46">
        <f>VLOOKUP($H454,[4]IRA!$H$7:$CH$470,69,FALSE)</f>
        <v>0</v>
      </c>
      <c r="BE454" s="46">
        <f>VLOOKUP($H454,[4]IRA!$H$7:$CH$470,70,FALSE)</f>
        <v>0</v>
      </c>
      <c r="BF454" s="46">
        <f>VLOOKUP($H454,[4]IRA!$H$7:$CH$470,71,FALSE)</f>
        <v>0</v>
      </c>
      <c r="BG454" s="46">
        <f>VLOOKUP($H454,[4]IRA!$H$7:$CH$470,72,FALSE)</f>
        <v>0</v>
      </c>
      <c r="BH454" s="46">
        <f>VLOOKUP($H454,[4]IRA!$H$7:$CH$470,73,FALSE)</f>
        <v>0</v>
      </c>
      <c r="BI454" s="46">
        <f>VLOOKUP($H454,[4]IRA!$H$7:$CH$470,74,FALSE)</f>
        <v>0</v>
      </c>
      <c r="BJ454" s="46">
        <f>VLOOKUP($H454,[4]IRA!$H$7:$CH$470,75,FALSE)</f>
        <v>0</v>
      </c>
      <c r="BK454" s="46">
        <f>VLOOKUP($H454,[4]IRA!$H$7:$CH$470,76,FALSE)</f>
        <v>0</v>
      </c>
      <c r="BL454" s="46">
        <f>VLOOKUP($H454,[4]IRA!$H$7:$CH$470,77,FALSE)</f>
        <v>0</v>
      </c>
      <c r="BM454" s="46">
        <f>VLOOKUP($H454,[4]IRA!$H$7:$CH$470,78,FALSE)</f>
        <v>0</v>
      </c>
      <c r="BN454" s="46">
        <f>VLOOKUP($H454,[4]IRA!$H$7:$CH$470,79,FALSE)</f>
        <v>0</v>
      </c>
      <c r="BO454" s="14">
        <v>3.6</v>
      </c>
      <c r="BP454" s="14">
        <f t="shared" si="90"/>
        <v>0</v>
      </c>
      <c r="BQ454" s="21">
        <f t="shared" si="91"/>
        <v>0</v>
      </c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</row>
    <row r="455" spans="1:118" s="106" customFormat="1" ht="10.5" x14ac:dyDescent="0.2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47">
        <f>VLOOKUP($H455,[1]EDA!$H$6:$BH$469,42,FALSE)</f>
        <v>9</v>
      </c>
      <c r="K455" s="46">
        <f>VLOOKUP($H455,[1]EDA!$H$6:$BH$469,43,FALSE)</f>
        <v>4</v>
      </c>
      <c r="L455" s="46">
        <f>VLOOKUP($H455,[1]EDA!$H$6:$BH$469,44,FALSE)</f>
        <v>0</v>
      </c>
      <c r="M455" s="46">
        <f>VLOOKUP($H455,[1]EDA!$H$6:$BH$469,45,FALSE)</f>
        <v>0</v>
      </c>
      <c r="N455" s="46">
        <f>VLOOKUP($H455,[1]EDA!$H$6:$BH$469,46,FALSE)</f>
        <v>0</v>
      </c>
      <c r="O455" s="46">
        <f>VLOOKUP($H455,[1]EDA!$H$6:$BH$469,47,FALSE)</f>
        <v>0</v>
      </c>
      <c r="P455" s="46">
        <f>VLOOKUP($H455,[1]EDA!$H$6:$BH$469,48,FALSE)</f>
        <v>0</v>
      </c>
      <c r="Q455" s="46">
        <f>VLOOKUP($H455,[1]EDA!$H$6:$BH$469,49,FALSE)</f>
        <v>0</v>
      </c>
      <c r="R455" s="46">
        <f>VLOOKUP($H455,[1]EDA!$H$6:$BH$469,50,FALSE)</f>
        <v>0</v>
      </c>
      <c r="S455" s="46">
        <f>VLOOKUP($H455,[1]EDA!$H$6:$BH$469,51,FALSE)</f>
        <v>0</v>
      </c>
      <c r="T455" s="46">
        <f>VLOOKUP($H455,[1]EDA!$H$6:$BH$469,52,FALSE)</f>
        <v>0</v>
      </c>
      <c r="U455" s="46">
        <f>VLOOKUP($H455,[1]EDA!$H$6:$BH$469,53,FALSE)</f>
        <v>0</v>
      </c>
      <c r="V455" s="14">
        <v>5.8</v>
      </c>
      <c r="W455" s="14">
        <f t="shared" ref="W455:W469" si="92">SUM(J455:U455)</f>
        <v>13</v>
      </c>
      <c r="X455" s="21">
        <f t="shared" ref="X455:X469" si="93">IFERROR(W455/V455,0)</f>
        <v>2.2413793103448278</v>
      </c>
      <c r="Y455" s="46">
        <f>VLOOKUP($H455,[2]EDA!$H$6:$AU$469,29,FALSE)</f>
        <v>0</v>
      </c>
      <c r="Z455" s="46">
        <f>VLOOKUP($H455,[2]EDA!$H$6:$AU$469,30,FALSE)</f>
        <v>0</v>
      </c>
      <c r="AA455" s="46">
        <f>VLOOKUP($H455,[2]EDA!$H$6:$AU$469,31,FALSE)</f>
        <v>0</v>
      </c>
      <c r="AB455" s="46">
        <f>VLOOKUP($H455,[2]EDA!$H$6:$AU$469,32,FALSE)</f>
        <v>0</v>
      </c>
      <c r="AC455" s="46">
        <f>VLOOKUP($H455,[2]EDA!$H$6:$AU$469,33,FALSE)</f>
        <v>0</v>
      </c>
      <c r="AD455" s="46">
        <f>VLOOKUP($H455,[2]EDA!$H$6:$AU$469,34,FALSE)</f>
        <v>0</v>
      </c>
      <c r="AE455" s="46">
        <f>VLOOKUP($H455,[2]EDA!$H$6:$AU$469,35,FALSE)</f>
        <v>0</v>
      </c>
      <c r="AF455" s="46">
        <f>VLOOKUP($H455,[2]EDA!$H$6:$AU$469,36,FALSE)</f>
        <v>0</v>
      </c>
      <c r="AG455" s="46">
        <f>VLOOKUP($H455,[2]EDA!$H$6:$AU$469,37,FALSE)</f>
        <v>0</v>
      </c>
      <c r="AH455" s="46">
        <f>VLOOKUP($H455,[2]EDA!$H$6:$AU$469,38,FALSE)</f>
        <v>0</v>
      </c>
      <c r="AI455" s="46">
        <f>VLOOKUP($H455,[2]EDA!$H$6:$AU$469,39,FALSE)</f>
        <v>0</v>
      </c>
      <c r="AJ455" s="46">
        <f>VLOOKUP($H455,[2]EDA!$H$6:$AU$469,40,FALSE)</f>
        <v>0</v>
      </c>
      <c r="AK455" s="24">
        <v>1</v>
      </c>
      <c r="AL455" s="49">
        <f t="shared" ref="AL455:AL469" si="94">SUM(Y455:AJ455)</f>
        <v>0</v>
      </c>
      <c r="AM455" s="21">
        <f t="shared" ref="AM455:AM469" si="95">IFERROR(AL455/AK455,0)</f>
        <v>0</v>
      </c>
      <c r="AN455" s="46">
        <f>VLOOKUP($H455,[3]IRA!$H$6:$BH$469,42,FALSE)</f>
        <v>0</v>
      </c>
      <c r="AO455" s="46">
        <f>VLOOKUP($H455,[3]IRA!$H$6:$BH$469,43,FALSE)</f>
        <v>0</v>
      </c>
      <c r="AP455" s="46">
        <f>VLOOKUP($H455,[3]IRA!$H$6:$BH$469,44,FALSE)</f>
        <v>0</v>
      </c>
      <c r="AQ455" s="46">
        <f>VLOOKUP($H455,[3]IRA!$H$6:$BH$469,45,FALSE)</f>
        <v>0</v>
      </c>
      <c r="AR455" s="46">
        <f>VLOOKUP($H455,[3]IRA!$H$6:$BH$469,46,FALSE)</f>
        <v>0</v>
      </c>
      <c r="AS455" s="46">
        <f>VLOOKUP($H455,[3]IRA!$H$6:$BH$469,47,FALSE)</f>
        <v>0</v>
      </c>
      <c r="AT455" s="46">
        <f>VLOOKUP($H455,[3]IRA!$H$6:$BH$469,48,FALSE)</f>
        <v>0</v>
      </c>
      <c r="AU455" s="46">
        <f>VLOOKUP($H455,[3]IRA!$H$6:$BH$469,49,FALSE)</f>
        <v>0</v>
      </c>
      <c r="AV455" s="46">
        <f>VLOOKUP($H455,[3]IRA!$H$6:$BH$469,50,FALSE)</f>
        <v>0</v>
      </c>
      <c r="AW455" s="46">
        <f>VLOOKUP($H455,[3]IRA!$H$6:$BH$469,51,FALSE)</f>
        <v>0</v>
      </c>
      <c r="AX455" s="46">
        <f>VLOOKUP($H455,[3]IRA!$H$6:$BH$469,52,FALSE)</f>
        <v>0</v>
      </c>
      <c r="AY455" s="46">
        <f>VLOOKUP($H455,[3]IRA!$H$6:$BH$469,53,FALSE)</f>
        <v>0</v>
      </c>
      <c r="AZ455" s="24">
        <v>0</v>
      </c>
      <c r="BA455" s="24">
        <f t="shared" si="88"/>
        <v>0</v>
      </c>
      <c r="BB455" s="21">
        <f t="shared" si="89"/>
        <v>0</v>
      </c>
      <c r="BC455" s="46">
        <f>VLOOKUP($H455,[4]IRA!$H$7:$CH$470,68,FALSE)</f>
        <v>0</v>
      </c>
      <c r="BD455" s="46">
        <f>VLOOKUP($H455,[4]IRA!$H$7:$CH$470,69,FALSE)</f>
        <v>3</v>
      </c>
      <c r="BE455" s="46">
        <f>VLOOKUP($H455,[4]IRA!$H$7:$CH$470,70,FALSE)</f>
        <v>0</v>
      </c>
      <c r="BF455" s="46">
        <f>VLOOKUP($H455,[4]IRA!$H$7:$CH$470,71,FALSE)</f>
        <v>0</v>
      </c>
      <c r="BG455" s="46">
        <f>VLOOKUP($H455,[4]IRA!$H$7:$CH$470,72,FALSE)</f>
        <v>0</v>
      </c>
      <c r="BH455" s="46">
        <f>VLOOKUP($H455,[4]IRA!$H$7:$CH$470,73,FALSE)</f>
        <v>0</v>
      </c>
      <c r="BI455" s="46">
        <f>VLOOKUP($H455,[4]IRA!$H$7:$CH$470,74,FALSE)</f>
        <v>0</v>
      </c>
      <c r="BJ455" s="46">
        <f>VLOOKUP($H455,[4]IRA!$H$7:$CH$470,75,FALSE)</f>
        <v>0</v>
      </c>
      <c r="BK455" s="46">
        <f>VLOOKUP($H455,[4]IRA!$H$7:$CH$470,76,FALSE)</f>
        <v>0</v>
      </c>
      <c r="BL455" s="46">
        <f>VLOOKUP($H455,[4]IRA!$H$7:$CH$470,77,FALSE)</f>
        <v>0</v>
      </c>
      <c r="BM455" s="46">
        <f>VLOOKUP($H455,[4]IRA!$H$7:$CH$470,78,FALSE)</f>
        <v>0</v>
      </c>
      <c r="BN455" s="46">
        <f>VLOOKUP($H455,[4]IRA!$H$7:$CH$470,79,FALSE)</f>
        <v>0</v>
      </c>
      <c r="BO455" s="14">
        <v>3.6</v>
      </c>
      <c r="BP455" s="14">
        <f t="shared" si="90"/>
        <v>3</v>
      </c>
      <c r="BQ455" s="21">
        <f t="shared" si="91"/>
        <v>0.83333333333333326</v>
      </c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</row>
    <row r="456" spans="1:118" s="106" customFormat="1" ht="10.5" x14ac:dyDescent="0.2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47">
        <f>VLOOKUP($H456,[1]EDA!$H$6:$BH$469,42,FALSE)</f>
        <v>0</v>
      </c>
      <c r="K456" s="46">
        <f>VLOOKUP($H456,[1]EDA!$H$6:$BH$469,43,FALSE)</f>
        <v>0</v>
      </c>
      <c r="L456" s="46">
        <f>VLOOKUP($H456,[1]EDA!$H$6:$BH$469,44,FALSE)</f>
        <v>0</v>
      </c>
      <c r="M456" s="46">
        <f>VLOOKUP($H456,[1]EDA!$H$6:$BH$469,45,FALSE)</f>
        <v>0</v>
      </c>
      <c r="N456" s="46">
        <f>VLOOKUP($H456,[1]EDA!$H$6:$BH$469,46,FALSE)</f>
        <v>0</v>
      </c>
      <c r="O456" s="46">
        <f>VLOOKUP($H456,[1]EDA!$H$6:$BH$469,47,FALSE)</f>
        <v>0</v>
      </c>
      <c r="P456" s="46">
        <f>VLOOKUP($H456,[1]EDA!$H$6:$BH$469,48,FALSE)</f>
        <v>0</v>
      </c>
      <c r="Q456" s="46">
        <f>VLOOKUP($H456,[1]EDA!$H$6:$BH$469,49,FALSE)</f>
        <v>0</v>
      </c>
      <c r="R456" s="46">
        <f>VLOOKUP($H456,[1]EDA!$H$6:$BH$469,50,FALSE)</f>
        <v>0</v>
      </c>
      <c r="S456" s="46">
        <f>VLOOKUP($H456,[1]EDA!$H$6:$BH$469,51,FALSE)</f>
        <v>0</v>
      </c>
      <c r="T456" s="46">
        <f>VLOOKUP($H456,[1]EDA!$H$6:$BH$469,52,FALSE)</f>
        <v>0</v>
      </c>
      <c r="U456" s="46">
        <f>VLOOKUP($H456,[1]EDA!$H$6:$BH$469,53,FALSE)</f>
        <v>0</v>
      </c>
      <c r="V456" s="14">
        <v>5</v>
      </c>
      <c r="W456" s="14">
        <f t="shared" si="92"/>
        <v>0</v>
      </c>
      <c r="X456" s="21">
        <f t="shared" si="93"/>
        <v>0</v>
      </c>
      <c r="Y456" s="46">
        <f>VLOOKUP($H456,[2]EDA!$H$6:$AU$469,29,FALSE)</f>
        <v>0</v>
      </c>
      <c r="Z456" s="46">
        <f>VLOOKUP($H456,[2]EDA!$H$6:$AU$469,30,FALSE)</f>
        <v>0</v>
      </c>
      <c r="AA456" s="46">
        <f>VLOOKUP($H456,[2]EDA!$H$6:$AU$469,31,FALSE)</f>
        <v>0</v>
      </c>
      <c r="AB456" s="46">
        <f>VLOOKUP($H456,[2]EDA!$H$6:$AU$469,32,FALSE)</f>
        <v>0</v>
      </c>
      <c r="AC456" s="46">
        <f>VLOOKUP($H456,[2]EDA!$H$6:$AU$469,33,FALSE)</f>
        <v>0</v>
      </c>
      <c r="AD456" s="46">
        <f>VLOOKUP($H456,[2]EDA!$H$6:$AU$469,34,FALSE)</f>
        <v>0</v>
      </c>
      <c r="AE456" s="46">
        <f>VLOOKUP($H456,[2]EDA!$H$6:$AU$469,35,FALSE)</f>
        <v>0</v>
      </c>
      <c r="AF456" s="46">
        <f>VLOOKUP($H456,[2]EDA!$H$6:$AU$469,36,FALSE)</f>
        <v>0</v>
      </c>
      <c r="AG456" s="46">
        <f>VLOOKUP($H456,[2]EDA!$H$6:$AU$469,37,FALSE)</f>
        <v>0</v>
      </c>
      <c r="AH456" s="46">
        <f>VLOOKUP($H456,[2]EDA!$H$6:$AU$469,38,FALSE)</f>
        <v>0</v>
      </c>
      <c r="AI456" s="46">
        <f>VLOOKUP($H456,[2]EDA!$H$6:$AU$469,39,FALSE)</f>
        <v>0</v>
      </c>
      <c r="AJ456" s="46">
        <f>VLOOKUP($H456,[2]EDA!$H$6:$AU$469,40,FALSE)</f>
        <v>0</v>
      </c>
      <c r="AK456" s="24">
        <v>0</v>
      </c>
      <c r="AL456" s="49">
        <f t="shared" si="94"/>
        <v>0</v>
      </c>
      <c r="AM456" s="21">
        <f t="shared" si="95"/>
        <v>0</v>
      </c>
      <c r="AN456" s="46">
        <f>VLOOKUP($H456,[3]IRA!$H$6:$BH$469,42,FALSE)</f>
        <v>0</v>
      </c>
      <c r="AO456" s="46">
        <f>VLOOKUP($H456,[3]IRA!$H$6:$BH$469,43,FALSE)</f>
        <v>0</v>
      </c>
      <c r="AP456" s="46">
        <f>VLOOKUP($H456,[3]IRA!$H$6:$BH$469,44,FALSE)</f>
        <v>0</v>
      </c>
      <c r="AQ456" s="46">
        <f>VLOOKUP($H456,[3]IRA!$H$6:$BH$469,45,FALSE)</f>
        <v>0</v>
      </c>
      <c r="AR456" s="46">
        <f>VLOOKUP($H456,[3]IRA!$H$6:$BH$469,46,FALSE)</f>
        <v>0</v>
      </c>
      <c r="AS456" s="46">
        <f>VLOOKUP($H456,[3]IRA!$H$6:$BH$469,47,FALSE)</f>
        <v>0</v>
      </c>
      <c r="AT456" s="46">
        <f>VLOOKUP($H456,[3]IRA!$H$6:$BH$469,48,FALSE)</f>
        <v>0</v>
      </c>
      <c r="AU456" s="46">
        <f>VLOOKUP($H456,[3]IRA!$H$6:$BH$469,49,FALSE)</f>
        <v>0</v>
      </c>
      <c r="AV456" s="46">
        <f>VLOOKUP($H456,[3]IRA!$H$6:$BH$469,50,FALSE)</f>
        <v>0</v>
      </c>
      <c r="AW456" s="46">
        <f>VLOOKUP($H456,[3]IRA!$H$6:$BH$469,51,FALSE)</f>
        <v>0</v>
      </c>
      <c r="AX456" s="46">
        <f>VLOOKUP($H456,[3]IRA!$H$6:$BH$469,52,FALSE)</f>
        <v>0</v>
      </c>
      <c r="AY456" s="46">
        <f>VLOOKUP($H456,[3]IRA!$H$6:$BH$469,53,FALSE)</f>
        <v>0</v>
      </c>
      <c r="AZ456" s="24">
        <v>0</v>
      </c>
      <c r="BA456" s="24">
        <f t="shared" si="88"/>
        <v>0</v>
      </c>
      <c r="BB456" s="21">
        <f t="shared" si="89"/>
        <v>0</v>
      </c>
      <c r="BC456" s="46">
        <f>VLOOKUP($H456,[4]IRA!$H$7:$CH$470,68,FALSE)</f>
        <v>0</v>
      </c>
      <c r="BD456" s="46">
        <f>VLOOKUP($H456,[4]IRA!$H$7:$CH$470,69,FALSE)</f>
        <v>1</v>
      </c>
      <c r="BE456" s="46">
        <f>VLOOKUP($H456,[4]IRA!$H$7:$CH$470,70,FALSE)</f>
        <v>0</v>
      </c>
      <c r="BF456" s="46">
        <f>VLOOKUP($H456,[4]IRA!$H$7:$CH$470,71,FALSE)</f>
        <v>0</v>
      </c>
      <c r="BG456" s="46">
        <f>VLOOKUP($H456,[4]IRA!$H$7:$CH$470,72,FALSE)</f>
        <v>0</v>
      </c>
      <c r="BH456" s="46">
        <f>VLOOKUP($H456,[4]IRA!$H$7:$CH$470,73,FALSE)</f>
        <v>0</v>
      </c>
      <c r="BI456" s="46">
        <f>VLOOKUP($H456,[4]IRA!$H$7:$CH$470,74,FALSE)</f>
        <v>0</v>
      </c>
      <c r="BJ456" s="46">
        <f>VLOOKUP($H456,[4]IRA!$H$7:$CH$470,75,FALSE)</f>
        <v>0</v>
      </c>
      <c r="BK456" s="46">
        <f>VLOOKUP($H456,[4]IRA!$H$7:$CH$470,76,FALSE)</f>
        <v>0</v>
      </c>
      <c r="BL456" s="46">
        <f>VLOOKUP($H456,[4]IRA!$H$7:$CH$470,77,FALSE)</f>
        <v>0</v>
      </c>
      <c r="BM456" s="46">
        <f>VLOOKUP($H456,[4]IRA!$H$7:$CH$470,78,FALSE)</f>
        <v>0</v>
      </c>
      <c r="BN456" s="46">
        <f>VLOOKUP($H456,[4]IRA!$H$7:$CH$470,79,FALSE)</f>
        <v>0</v>
      </c>
      <c r="BO456" s="14">
        <v>20</v>
      </c>
      <c r="BP456" s="14">
        <f t="shared" si="90"/>
        <v>1</v>
      </c>
      <c r="BQ456" s="21">
        <f t="shared" si="91"/>
        <v>0.05</v>
      </c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</row>
    <row r="457" spans="1:118" s="106" customFormat="1" ht="10.5" x14ac:dyDescent="0.2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47">
        <f>VLOOKUP($H457,[1]EDA!$H$6:$BH$469,42,FALSE)</f>
        <v>0</v>
      </c>
      <c r="K457" s="46">
        <f>VLOOKUP($H457,[1]EDA!$H$6:$BH$469,43,FALSE)</f>
        <v>0</v>
      </c>
      <c r="L457" s="46">
        <f>VLOOKUP($H457,[1]EDA!$H$6:$BH$469,44,FALSE)</f>
        <v>0</v>
      </c>
      <c r="M457" s="46">
        <f>VLOOKUP($H457,[1]EDA!$H$6:$BH$469,45,FALSE)</f>
        <v>0</v>
      </c>
      <c r="N457" s="46">
        <f>VLOOKUP($H457,[1]EDA!$H$6:$BH$469,46,FALSE)</f>
        <v>0</v>
      </c>
      <c r="O457" s="46">
        <f>VLOOKUP($H457,[1]EDA!$H$6:$BH$469,47,FALSE)</f>
        <v>0</v>
      </c>
      <c r="P457" s="46">
        <f>VLOOKUP($H457,[1]EDA!$H$6:$BH$469,48,FALSE)</f>
        <v>0</v>
      </c>
      <c r="Q457" s="46">
        <f>VLOOKUP($H457,[1]EDA!$H$6:$BH$469,49,FALSE)</f>
        <v>0</v>
      </c>
      <c r="R457" s="46">
        <f>VLOOKUP($H457,[1]EDA!$H$6:$BH$469,50,FALSE)</f>
        <v>0</v>
      </c>
      <c r="S457" s="46">
        <f>VLOOKUP($H457,[1]EDA!$H$6:$BH$469,51,FALSE)</f>
        <v>0</v>
      </c>
      <c r="T457" s="46">
        <f>VLOOKUP($H457,[1]EDA!$H$6:$BH$469,52,FALSE)</f>
        <v>0</v>
      </c>
      <c r="U457" s="46">
        <f>VLOOKUP($H457,[1]EDA!$H$6:$BH$469,53,FALSE)</f>
        <v>0</v>
      </c>
      <c r="V457" s="14">
        <v>5.8</v>
      </c>
      <c r="W457" s="14">
        <f t="shared" si="92"/>
        <v>0</v>
      </c>
      <c r="X457" s="21">
        <f t="shared" si="93"/>
        <v>0</v>
      </c>
      <c r="Y457" s="46">
        <f>VLOOKUP($H457,[2]EDA!$H$6:$AU$469,29,FALSE)</f>
        <v>0</v>
      </c>
      <c r="Z457" s="46">
        <f>VLOOKUP($H457,[2]EDA!$H$6:$AU$469,30,FALSE)</f>
        <v>0</v>
      </c>
      <c r="AA457" s="46">
        <f>VLOOKUP($H457,[2]EDA!$H$6:$AU$469,31,FALSE)</f>
        <v>0</v>
      </c>
      <c r="AB457" s="46">
        <f>VLOOKUP($H457,[2]EDA!$H$6:$AU$469,32,FALSE)</f>
        <v>0</v>
      </c>
      <c r="AC457" s="46">
        <f>VLOOKUP($H457,[2]EDA!$H$6:$AU$469,33,FALSE)</f>
        <v>0</v>
      </c>
      <c r="AD457" s="46">
        <f>VLOOKUP($H457,[2]EDA!$H$6:$AU$469,34,FALSE)</f>
        <v>0</v>
      </c>
      <c r="AE457" s="46">
        <f>VLOOKUP($H457,[2]EDA!$H$6:$AU$469,35,FALSE)</f>
        <v>0</v>
      </c>
      <c r="AF457" s="46">
        <f>VLOOKUP($H457,[2]EDA!$H$6:$AU$469,36,FALSE)</f>
        <v>0</v>
      </c>
      <c r="AG457" s="46">
        <f>VLOOKUP($H457,[2]EDA!$H$6:$AU$469,37,FALSE)</f>
        <v>0</v>
      </c>
      <c r="AH457" s="46">
        <f>VLOOKUP($H457,[2]EDA!$H$6:$AU$469,38,FALSE)</f>
        <v>0</v>
      </c>
      <c r="AI457" s="46">
        <f>VLOOKUP($H457,[2]EDA!$H$6:$AU$469,39,FALSE)</f>
        <v>0</v>
      </c>
      <c r="AJ457" s="46">
        <f>VLOOKUP($H457,[2]EDA!$H$6:$AU$469,40,FALSE)</f>
        <v>0</v>
      </c>
      <c r="AK457" s="24">
        <v>0</v>
      </c>
      <c r="AL457" s="49">
        <f t="shared" si="94"/>
        <v>0</v>
      </c>
      <c r="AM457" s="21">
        <f t="shared" si="95"/>
        <v>0</v>
      </c>
      <c r="AN457" s="46">
        <f>VLOOKUP($H457,[3]IRA!$H$6:$BH$469,42,FALSE)</f>
        <v>0</v>
      </c>
      <c r="AO457" s="46">
        <f>VLOOKUP($H457,[3]IRA!$H$6:$BH$469,43,FALSE)</f>
        <v>0</v>
      </c>
      <c r="AP457" s="46">
        <f>VLOOKUP($H457,[3]IRA!$H$6:$BH$469,44,FALSE)</f>
        <v>0</v>
      </c>
      <c r="AQ457" s="46">
        <f>VLOOKUP($H457,[3]IRA!$H$6:$BH$469,45,FALSE)</f>
        <v>0</v>
      </c>
      <c r="AR457" s="46">
        <f>VLOOKUP($H457,[3]IRA!$H$6:$BH$469,46,FALSE)</f>
        <v>0</v>
      </c>
      <c r="AS457" s="46">
        <f>VLOOKUP($H457,[3]IRA!$H$6:$BH$469,47,FALSE)</f>
        <v>0</v>
      </c>
      <c r="AT457" s="46">
        <f>VLOOKUP($H457,[3]IRA!$H$6:$BH$469,48,FALSE)</f>
        <v>0</v>
      </c>
      <c r="AU457" s="46">
        <f>VLOOKUP($H457,[3]IRA!$H$6:$BH$469,49,FALSE)</f>
        <v>0</v>
      </c>
      <c r="AV457" s="46">
        <f>VLOOKUP($H457,[3]IRA!$H$6:$BH$469,50,FALSE)</f>
        <v>0</v>
      </c>
      <c r="AW457" s="46">
        <f>VLOOKUP($H457,[3]IRA!$H$6:$BH$469,51,FALSE)</f>
        <v>0</v>
      </c>
      <c r="AX457" s="46">
        <f>VLOOKUP($H457,[3]IRA!$H$6:$BH$469,52,FALSE)</f>
        <v>0</v>
      </c>
      <c r="AY457" s="46">
        <f>VLOOKUP($H457,[3]IRA!$H$6:$BH$469,53,FALSE)</f>
        <v>0</v>
      </c>
      <c r="AZ457" s="24">
        <v>0</v>
      </c>
      <c r="BA457" s="24">
        <f t="shared" si="88"/>
        <v>0</v>
      </c>
      <c r="BB457" s="21">
        <f t="shared" si="89"/>
        <v>0</v>
      </c>
      <c r="BC457" s="46">
        <f>VLOOKUP($H457,[4]IRA!$H$7:$CH$470,68,FALSE)</f>
        <v>0</v>
      </c>
      <c r="BD457" s="46">
        <f>VLOOKUP($H457,[4]IRA!$H$7:$CH$470,69,FALSE)</f>
        <v>0</v>
      </c>
      <c r="BE457" s="46">
        <f>VLOOKUP($H457,[4]IRA!$H$7:$CH$470,70,FALSE)</f>
        <v>0</v>
      </c>
      <c r="BF457" s="46">
        <f>VLOOKUP($H457,[4]IRA!$H$7:$CH$470,71,FALSE)</f>
        <v>0</v>
      </c>
      <c r="BG457" s="46">
        <f>VLOOKUP($H457,[4]IRA!$H$7:$CH$470,72,FALSE)</f>
        <v>0</v>
      </c>
      <c r="BH457" s="46">
        <f>VLOOKUP($H457,[4]IRA!$H$7:$CH$470,73,FALSE)</f>
        <v>0</v>
      </c>
      <c r="BI457" s="46">
        <f>VLOOKUP($H457,[4]IRA!$H$7:$CH$470,74,FALSE)</f>
        <v>0</v>
      </c>
      <c r="BJ457" s="46">
        <f>VLOOKUP($H457,[4]IRA!$H$7:$CH$470,75,FALSE)</f>
        <v>0</v>
      </c>
      <c r="BK457" s="46">
        <f>VLOOKUP($H457,[4]IRA!$H$7:$CH$470,76,FALSE)</f>
        <v>0</v>
      </c>
      <c r="BL457" s="46">
        <f>VLOOKUP($H457,[4]IRA!$H$7:$CH$470,77,FALSE)</f>
        <v>0</v>
      </c>
      <c r="BM457" s="46">
        <f>VLOOKUP($H457,[4]IRA!$H$7:$CH$470,78,FALSE)</f>
        <v>0</v>
      </c>
      <c r="BN457" s="46">
        <f>VLOOKUP($H457,[4]IRA!$H$7:$CH$470,79,FALSE)</f>
        <v>0</v>
      </c>
      <c r="BO457" s="14">
        <v>0</v>
      </c>
      <c r="BP457" s="14">
        <f t="shared" si="90"/>
        <v>0</v>
      </c>
      <c r="BQ457" s="21">
        <f t="shared" si="91"/>
        <v>0</v>
      </c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</row>
    <row r="458" spans="1:118" s="106" customFormat="1" ht="10.5" x14ac:dyDescent="0.2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47">
        <f>VLOOKUP($H458,[1]EDA!$H$6:$BH$469,42,FALSE)</f>
        <v>1</v>
      </c>
      <c r="K458" s="46">
        <f>VLOOKUP($H458,[1]EDA!$H$6:$BH$469,43,FALSE)</f>
        <v>0</v>
      </c>
      <c r="L458" s="46">
        <f>VLOOKUP($H458,[1]EDA!$H$6:$BH$469,44,FALSE)</f>
        <v>0</v>
      </c>
      <c r="M458" s="46">
        <f>VLOOKUP($H458,[1]EDA!$H$6:$BH$469,45,FALSE)</f>
        <v>0</v>
      </c>
      <c r="N458" s="46">
        <f>VLOOKUP($H458,[1]EDA!$H$6:$BH$469,46,FALSE)</f>
        <v>0</v>
      </c>
      <c r="O458" s="46">
        <f>VLOOKUP($H458,[1]EDA!$H$6:$BH$469,47,FALSE)</f>
        <v>0</v>
      </c>
      <c r="P458" s="46">
        <f>VLOOKUP($H458,[1]EDA!$H$6:$BH$469,48,FALSE)</f>
        <v>0</v>
      </c>
      <c r="Q458" s="46">
        <f>VLOOKUP($H458,[1]EDA!$H$6:$BH$469,49,FALSE)</f>
        <v>0</v>
      </c>
      <c r="R458" s="46">
        <f>VLOOKUP($H458,[1]EDA!$H$6:$BH$469,50,FALSE)</f>
        <v>0</v>
      </c>
      <c r="S458" s="46">
        <f>VLOOKUP($H458,[1]EDA!$H$6:$BH$469,51,FALSE)</f>
        <v>0</v>
      </c>
      <c r="T458" s="46">
        <f>VLOOKUP($H458,[1]EDA!$H$6:$BH$469,52,FALSE)</f>
        <v>0</v>
      </c>
      <c r="U458" s="46">
        <f>VLOOKUP($H458,[1]EDA!$H$6:$BH$469,53,FALSE)</f>
        <v>0</v>
      </c>
      <c r="V458" s="14">
        <v>0</v>
      </c>
      <c r="W458" s="14">
        <f t="shared" si="92"/>
        <v>1</v>
      </c>
      <c r="X458" s="21">
        <f t="shared" si="93"/>
        <v>0</v>
      </c>
      <c r="Y458" s="46">
        <f>VLOOKUP($H458,[2]EDA!$H$6:$AU$469,29,FALSE)</f>
        <v>0</v>
      </c>
      <c r="Z458" s="46">
        <f>VLOOKUP($H458,[2]EDA!$H$6:$AU$469,30,FALSE)</f>
        <v>0</v>
      </c>
      <c r="AA458" s="46">
        <f>VLOOKUP($H458,[2]EDA!$H$6:$AU$469,31,FALSE)</f>
        <v>0</v>
      </c>
      <c r="AB458" s="46">
        <f>VLOOKUP($H458,[2]EDA!$H$6:$AU$469,32,FALSE)</f>
        <v>0</v>
      </c>
      <c r="AC458" s="46">
        <f>VLOOKUP($H458,[2]EDA!$H$6:$AU$469,33,FALSE)</f>
        <v>0</v>
      </c>
      <c r="AD458" s="46">
        <f>VLOOKUP($H458,[2]EDA!$H$6:$AU$469,34,FALSE)</f>
        <v>0</v>
      </c>
      <c r="AE458" s="46">
        <f>VLOOKUP($H458,[2]EDA!$H$6:$AU$469,35,FALSE)</f>
        <v>0</v>
      </c>
      <c r="AF458" s="46">
        <f>VLOOKUP($H458,[2]EDA!$H$6:$AU$469,36,FALSE)</f>
        <v>0</v>
      </c>
      <c r="AG458" s="46">
        <f>VLOOKUP($H458,[2]EDA!$H$6:$AU$469,37,FALSE)</f>
        <v>0</v>
      </c>
      <c r="AH458" s="46">
        <f>VLOOKUP($H458,[2]EDA!$H$6:$AU$469,38,FALSE)</f>
        <v>0</v>
      </c>
      <c r="AI458" s="46">
        <f>VLOOKUP($H458,[2]EDA!$H$6:$AU$469,39,FALSE)</f>
        <v>0</v>
      </c>
      <c r="AJ458" s="46">
        <f>VLOOKUP($H458,[2]EDA!$H$6:$AU$469,40,FALSE)</f>
        <v>0</v>
      </c>
      <c r="AK458" s="24">
        <v>0</v>
      </c>
      <c r="AL458" s="49">
        <f t="shared" si="94"/>
        <v>0</v>
      </c>
      <c r="AM458" s="21">
        <f t="shared" si="95"/>
        <v>0</v>
      </c>
      <c r="AN458" s="46">
        <f>VLOOKUP($H458,[3]IRA!$H$6:$BH$469,42,FALSE)</f>
        <v>0</v>
      </c>
      <c r="AO458" s="46">
        <f>VLOOKUP($H458,[3]IRA!$H$6:$BH$469,43,FALSE)</f>
        <v>0</v>
      </c>
      <c r="AP458" s="46">
        <f>VLOOKUP($H458,[3]IRA!$H$6:$BH$469,44,FALSE)</f>
        <v>0</v>
      </c>
      <c r="AQ458" s="46">
        <f>VLOOKUP($H458,[3]IRA!$H$6:$BH$469,45,FALSE)</f>
        <v>0</v>
      </c>
      <c r="AR458" s="46">
        <f>VLOOKUP($H458,[3]IRA!$H$6:$BH$469,46,FALSE)</f>
        <v>0</v>
      </c>
      <c r="AS458" s="46">
        <f>VLOOKUP($H458,[3]IRA!$H$6:$BH$469,47,FALSE)</f>
        <v>0</v>
      </c>
      <c r="AT458" s="46">
        <f>VLOOKUP($H458,[3]IRA!$H$6:$BH$469,48,FALSE)</f>
        <v>0</v>
      </c>
      <c r="AU458" s="46">
        <f>VLOOKUP($H458,[3]IRA!$H$6:$BH$469,49,FALSE)</f>
        <v>0</v>
      </c>
      <c r="AV458" s="46">
        <f>VLOOKUP($H458,[3]IRA!$H$6:$BH$469,50,FALSE)</f>
        <v>0</v>
      </c>
      <c r="AW458" s="46">
        <f>VLOOKUP($H458,[3]IRA!$H$6:$BH$469,51,FALSE)</f>
        <v>0</v>
      </c>
      <c r="AX458" s="46">
        <f>VLOOKUP($H458,[3]IRA!$H$6:$BH$469,52,FALSE)</f>
        <v>0</v>
      </c>
      <c r="AY458" s="46">
        <f>VLOOKUP($H458,[3]IRA!$H$6:$BH$469,53,FALSE)</f>
        <v>0</v>
      </c>
      <c r="AZ458" s="24">
        <v>0</v>
      </c>
      <c r="BA458" s="24">
        <f t="shared" si="88"/>
        <v>0</v>
      </c>
      <c r="BB458" s="21">
        <f t="shared" si="89"/>
        <v>0</v>
      </c>
      <c r="BC458" s="46">
        <f>VLOOKUP($H458,[4]IRA!$H$7:$CH$470,68,FALSE)</f>
        <v>4</v>
      </c>
      <c r="BD458" s="46">
        <f>VLOOKUP($H458,[4]IRA!$H$7:$CH$470,69,FALSE)</f>
        <v>1</v>
      </c>
      <c r="BE458" s="46">
        <f>VLOOKUP($H458,[4]IRA!$H$7:$CH$470,70,FALSE)</f>
        <v>0</v>
      </c>
      <c r="BF458" s="46">
        <f>VLOOKUP($H458,[4]IRA!$H$7:$CH$470,71,FALSE)</f>
        <v>0</v>
      </c>
      <c r="BG458" s="46">
        <f>VLOOKUP($H458,[4]IRA!$H$7:$CH$470,72,FALSE)</f>
        <v>0</v>
      </c>
      <c r="BH458" s="46">
        <f>VLOOKUP($H458,[4]IRA!$H$7:$CH$470,73,FALSE)</f>
        <v>0</v>
      </c>
      <c r="BI458" s="46">
        <f>VLOOKUP($H458,[4]IRA!$H$7:$CH$470,74,FALSE)</f>
        <v>0</v>
      </c>
      <c r="BJ458" s="46">
        <f>VLOOKUP($H458,[4]IRA!$H$7:$CH$470,75,FALSE)</f>
        <v>0</v>
      </c>
      <c r="BK458" s="46">
        <f>VLOOKUP($H458,[4]IRA!$H$7:$CH$470,76,FALSE)</f>
        <v>0</v>
      </c>
      <c r="BL458" s="46">
        <f>VLOOKUP($H458,[4]IRA!$H$7:$CH$470,77,FALSE)</f>
        <v>0</v>
      </c>
      <c r="BM458" s="46">
        <f>VLOOKUP($H458,[4]IRA!$H$7:$CH$470,78,FALSE)</f>
        <v>0</v>
      </c>
      <c r="BN458" s="46">
        <f>VLOOKUP($H458,[4]IRA!$H$7:$CH$470,79,FALSE)</f>
        <v>0</v>
      </c>
      <c r="BO458" s="14">
        <v>0</v>
      </c>
      <c r="BP458" s="14">
        <f t="shared" si="90"/>
        <v>5</v>
      </c>
      <c r="BQ458" s="21">
        <f t="shared" si="91"/>
        <v>0</v>
      </c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</row>
    <row r="459" spans="1:118" s="106" customFormat="1" ht="10.5" x14ac:dyDescent="0.2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47">
        <f>VLOOKUP($H459,[1]EDA!$H$6:$BH$469,42,FALSE)</f>
        <v>0</v>
      </c>
      <c r="K459" s="46">
        <f>VLOOKUP($H459,[1]EDA!$H$6:$BH$469,43,FALSE)</f>
        <v>0</v>
      </c>
      <c r="L459" s="46">
        <f>VLOOKUP($H459,[1]EDA!$H$6:$BH$469,44,FALSE)</f>
        <v>0</v>
      </c>
      <c r="M459" s="46">
        <f>VLOOKUP($H459,[1]EDA!$H$6:$BH$469,45,FALSE)</f>
        <v>0</v>
      </c>
      <c r="N459" s="46">
        <f>VLOOKUP($H459,[1]EDA!$H$6:$BH$469,46,FALSE)</f>
        <v>0</v>
      </c>
      <c r="O459" s="46">
        <f>VLOOKUP($H459,[1]EDA!$H$6:$BH$469,47,FALSE)</f>
        <v>0</v>
      </c>
      <c r="P459" s="46">
        <f>VLOOKUP($H459,[1]EDA!$H$6:$BH$469,48,FALSE)</f>
        <v>0</v>
      </c>
      <c r="Q459" s="46">
        <f>VLOOKUP($H459,[1]EDA!$H$6:$BH$469,49,FALSE)</f>
        <v>0</v>
      </c>
      <c r="R459" s="46">
        <f>VLOOKUP($H459,[1]EDA!$H$6:$BH$469,50,FALSE)</f>
        <v>0</v>
      </c>
      <c r="S459" s="46">
        <f>VLOOKUP($H459,[1]EDA!$H$6:$BH$469,51,FALSE)</f>
        <v>0</v>
      </c>
      <c r="T459" s="46">
        <f>VLOOKUP($H459,[1]EDA!$H$6:$BH$469,52,FALSE)</f>
        <v>0</v>
      </c>
      <c r="U459" s="46">
        <f>VLOOKUP($H459,[1]EDA!$H$6:$BH$469,53,FALSE)</f>
        <v>0</v>
      </c>
      <c r="V459" s="14">
        <v>0</v>
      </c>
      <c r="W459" s="14">
        <f t="shared" si="92"/>
        <v>0</v>
      </c>
      <c r="X459" s="21">
        <f t="shared" si="93"/>
        <v>0</v>
      </c>
      <c r="Y459" s="46">
        <f>VLOOKUP($H459,[2]EDA!$H$6:$AU$469,29,FALSE)</f>
        <v>0</v>
      </c>
      <c r="Z459" s="46">
        <f>VLOOKUP($H459,[2]EDA!$H$6:$AU$469,30,FALSE)</f>
        <v>0</v>
      </c>
      <c r="AA459" s="46">
        <f>VLOOKUP($H459,[2]EDA!$H$6:$AU$469,31,FALSE)</f>
        <v>0</v>
      </c>
      <c r="AB459" s="46">
        <f>VLOOKUP($H459,[2]EDA!$H$6:$AU$469,32,FALSE)</f>
        <v>0</v>
      </c>
      <c r="AC459" s="46">
        <f>VLOOKUP($H459,[2]EDA!$H$6:$AU$469,33,FALSE)</f>
        <v>0</v>
      </c>
      <c r="AD459" s="46">
        <f>VLOOKUP($H459,[2]EDA!$H$6:$AU$469,34,FALSE)</f>
        <v>0</v>
      </c>
      <c r="AE459" s="46">
        <f>VLOOKUP($H459,[2]EDA!$H$6:$AU$469,35,FALSE)</f>
        <v>0</v>
      </c>
      <c r="AF459" s="46">
        <f>VLOOKUP($H459,[2]EDA!$H$6:$AU$469,36,FALSE)</f>
        <v>0</v>
      </c>
      <c r="AG459" s="46">
        <f>VLOOKUP($H459,[2]EDA!$H$6:$AU$469,37,FALSE)</f>
        <v>0</v>
      </c>
      <c r="AH459" s="46">
        <f>VLOOKUP($H459,[2]EDA!$H$6:$AU$469,38,FALSE)</f>
        <v>0</v>
      </c>
      <c r="AI459" s="46">
        <f>VLOOKUP($H459,[2]EDA!$H$6:$AU$469,39,FALSE)</f>
        <v>0</v>
      </c>
      <c r="AJ459" s="46">
        <f>VLOOKUP($H459,[2]EDA!$H$6:$AU$469,40,FALSE)</f>
        <v>0</v>
      </c>
      <c r="AK459" s="24">
        <v>0</v>
      </c>
      <c r="AL459" s="49">
        <f t="shared" si="94"/>
        <v>0</v>
      </c>
      <c r="AM459" s="21">
        <f t="shared" si="95"/>
        <v>0</v>
      </c>
      <c r="AN459" s="46">
        <f>VLOOKUP($H459,[3]IRA!$H$6:$BH$469,42,FALSE)</f>
        <v>0</v>
      </c>
      <c r="AO459" s="46">
        <f>VLOOKUP($H459,[3]IRA!$H$6:$BH$469,43,FALSE)</f>
        <v>0</v>
      </c>
      <c r="AP459" s="46">
        <f>VLOOKUP($H459,[3]IRA!$H$6:$BH$469,44,FALSE)</f>
        <v>0</v>
      </c>
      <c r="AQ459" s="46">
        <f>VLOOKUP($H459,[3]IRA!$H$6:$BH$469,45,FALSE)</f>
        <v>0</v>
      </c>
      <c r="AR459" s="46">
        <f>VLOOKUP($H459,[3]IRA!$H$6:$BH$469,46,FALSE)</f>
        <v>0</v>
      </c>
      <c r="AS459" s="46">
        <f>VLOOKUP($H459,[3]IRA!$H$6:$BH$469,47,FALSE)</f>
        <v>0</v>
      </c>
      <c r="AT459" s="46">
        <f>VLOOKUP($H459,[3]IRA!$H$6:$BH$469,48,FALSE)</f>
        <v>0</v>
      </c>
      <c r="AU459" s="46">
        <f>VLOOKUP($H459,[3]IRA!$H$6:$BH$469,49,FALSE)</f>
        <v>0</v>
      </c>
      <c r="AV459" s="46">
        <f>VLOOKUP($H459,[3]IRA!$H$6:$BH$469,50,FALSE)</f>
        <v>0</v>
      </c>
      <c r="AW459" s="46">
        <f>VLOOKUP($H459,[3]IRA!$H$6:$BH$469,51,FALSE)</f>
        <v>0</v>
      </c>
      <c r="AX459" s="46">
        <f>VLOOKUP($H459,[3]IRA!$H$6:$BH$469,52,FALSE)</f>
        <v>0</v>
      </c>
      <c r="AY459" s="46">
        <f>VLOOKUP($H459,[3]IRA!$H$6:$BH$469,53,FALSE)</f>
        <v>0</v>
      </c>
      <c r="AZ459" s="24">
        <v>0</v>
      </c>
      <c r="BA459" s="24">
        <f t="shared" si="88"/>
        <v>0</v>
      </c>
      <c r="BB459" s="21">
        <f t="shared" si="89"/>
        <v>0</v>
      </c>
      <c r="BC459" s="46">
        <f>VLOOKUP($H459,[4]IRA!$H$7:$CH$470,68,FALSE)</f>
        <v>0</v>
      </c>
      <c r="BD459" s="46">
        <f>VLOOKUP($H459,[4]IRA!$H$7:$CH$470,69,FALSE)</f>
        <v>0</v>
      </c>
      <c r="BE459" s="46">
        <f>VLOOKUP($H459,[4]IRA!$H$7:$CH$470,70,FALSE)</f>
        <v>0</v>
      </c>
      <c r="BF459" s="46">
        <f>VLOOKUP($H459,[4]IRA!$H$7:$CH$470,71,FALSE)</f>
        <v>0</v>
      </c>
      <c r="BG459" s="46">
        <f>VLOOKUP($H459,[4]IRA!$H$7:$CH$470,72,FALSE)</f>
        <v>0</v>
      </c>
      <c r="BH459" s="46">
        <f>VLOOKUP($H459,[4]IRA!$H$7:$CH$470,73,FALSE)</f>
        <v>0</v>
      </c>
      <c r="BI459" s="46">
        <f>VLOOKUP($H459,[4]IRA!$H$7:$CH$470,74,FALSE)</f>
        <v>0</v>
      </c>
      <c r="BJ459" s="46">
        <f>VLOOKUP($H459,[4]IRA!$H$7:$CH$470,75,FALSE)</f>
        <v>0</v>
      </c>
      <c r="BK459" s="46">
        <f>VLOOKUP($H459,[4]IRA!$H$7:$CH$470,76,FALSE)</f>
        <v>0</v>
      </c>
      <c r="BL459" s="46">
        <f>VLOOKUP($H459,[4]IRA!$H$7:$CH$470,77,FALSE)</f>
        <v>0</v>
      </c>
      <c r="BM459" s="46">
        <f>VLOOKUP($H459,[4]IRA!$H$7:$CH$470,78,FALSE)</f>
        <v>0</v>
      </c>
      <c r="BN459" s="46">
        <f>VLOOKUP($H459,[4]IRA!$H$7:$CH$470,79,FALSE)</f>
        <v>0</v>
      </c>
      <c r="BO459" s="14">
        <v>0</v>
      </c>
      <c r="BP459" s="14">
        <f t="shared" si="90"/>
        <v>0</v>
      </c>
      <c r="BQ459" s="21">
        <f t="shared" si="91"/>
        <v>0</v>
      </c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</row>
    <row r="460" spans="1:118" s="106" customFormat="1" ht="10.5" x14ac:dyDescent="0.2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47">
        <f>VLOOKUP($H460,[1]EDA!$H$6:$BH$469,42,FALSE)</f>
        <v>8</v>
      </c>
      <c r="K460" s="46">
        <f>VLOOKUP($H460,[1]EDA!$H$6:$BH$469,43,FALSE)</f>
        <v>2</v>
      </c>
      <c r="L460" s="46">
        <f>VLOOKUP($H460,[1]EDA!$H$6:$BH$469,44,FALSE)</f>
        <v>0</v>
      </c>
      <c r="M460" s="46">
        <f>VLOOKUP($H460,[1]EDA!$H$6:$BH$469,45,FALSE)</f>
        <v>0</v>
      </c>
      <c r="N460" s="46">
        <f>VLOOKUP($H460,[1]EDA!$H$6:$BH$469,46,FALSE)</f>
        <v>0</v>
      </c>
      <c r="O460" s="46">
        <f>VLOOKUP($H460,[1]EDA!$H$6:$BH$469,47,FALSE)</f>
        <v>0</v>
      </c>
      <c r="P460" s="46">
        <f>VLOOKUP($H460,[1]EDA!$H$6:$BH$469,48,FALSE)</f>
        <v>0</v>
      </c>
      <c r="Q460" s="46">
        <f>VLOOKUP($H460,[1]EDA!$H$6:$BH$469,49,FALSE)</f>
        <v>0</v>
      </c>
      <c r="R460" s="46">
        <f>VLOOKUP($H460,[1]EDA!$H$6:$BH$469,50,FALSE)</f>
        <v>0</v>
      </c>
      <c r="S460" s="46">
        <f>VLOOKUP($H460,[1]EDA!$H$6:$BH$469,51,FALSE)</f>
        <v>0</v>
      </c>
      <c r="T460" s="46">
        <f>VLOOKUP($H460,[1]EDA!$H$6:$BH$469,52,FALSE)</f>
        <v>0</v>
      </c>
      <c r="U460" s="46">
        <f>VLOOKUP($H460,[1]EDA!$H$6:$BH$469,53,FALSE)</f>
        <v>0</v>
      </c>
      <c r="V460" s="14">
        <v>3</v>
      </c>
      <c r="W460" s="14">
        <f t="shared" si="92"/>
        <v>10</v>
      </c>
      <c r="X460" s="21">
        <f t="shared" si="93"/>
        <v>3.3333333333333335</v>
      </c>
      <c r="Y460" s="46">
        <f>VLOOKUP($H460,[2]EDA!$H$6:$AU$469,29,FALSE)</f>
        <v>0</v>
      </c>
      <c r="Z460" s="46">
        <f>VLOOKUP($H460,[2]EDA!$H$6:$AU$469,30,FALSE)</f>
        <v>0</v>
      </c>
      <c r="AA460" s="46">
        <f>VLOOKUP($H460,[2]EDA!$H$6:$AU$469,31,FALSE)</f>
        <v>0</v>
      </c>
      <c r="AB460" s="46">
        <f>VLOOKUP($H460,[2]EDA!$H$6:$AU$469,32,FALSE)</f>
        <v>0</v>
      </c>
      <c r="AC460" s="46">
        <f>VLOOKUP($H460,[2]EDA!$H$6:$AU$469,33,FALSE)</f>
        <v>0</v>
      </c>
      <c r="AD460" s="46">
        <f>VLOOKUP($H460,[2]EDA!$H$6:$AU$469,34,FALSE)</f>
        <v>0</v>
      </c>
      <c r="AE460" s="46">
        <f>VLOOKUP($H460,[2]EDA!$H$6:$AU$469,35,FALSE)</f>
        <v>0</v>
      </c>
      <c r="AF460" s="46">
        <f>VLOOKUP($H460,[2]EDA!$H$6:$AU$469,36,FALSE)</f>
        <v>0</v>
      </c>
      <c r="AG460" s="46">
        <f>VLOOKUP($H460,[2]EDA!$H$6:$AU$469,37,FALSE)</f>
        <v>0</v>
      </c>
      <c r="AH460" s="46">
        <f>VLOOKUP($H460,[2]EDA!$H$6:$AU$469,38,FALSE)</f>
        <v>0</v>
      </c>
      <c r="AI460" s="46">
        <f>VLOOKUP($H460,[2]EDA!$H$6:$AU$469,39,FALSE)</f>
        <v>0</v>
      </c>
      <c r="AJ460" s="46">
        <f>VLOOKUP($H460,[2]EDA!$H$6:$AU$469,40,FALSE)</f>
        <v>0</v>
      </c>
      <c r="AK460" s="24">
        <v>0</v>
      </c>
      <c r="AL460" s="49">
        <f t="shared" si="94"/>
        <v>0</v>
      </c>
      <c r="AM460" s="21">
        <f t="shared" si="95"/>
        <v>0</v>
      </c>
      <c r="AN460" s="46">
        <f>VLOOKUP($H460,[3]IRA!$H$6:$BH$469,42,FALSE)</f>
        <v>0</v>
      </c>
      <c r="AO460" s="46">
        <f>VLOOKUP($H460,[3]IRA!$H$6:$BH$469,43,FALSE)</f>
        <v>0</v>
      </c>
      <c r="AP460" s="46">
        <f>VLOOKUP($H460,[3]IRA!$H$6:$BH$469,44,FALSE)</f>
        <v>0</v>
      </c>
      <c r="AQ460" s="46">
        <f>VLOOKUP($H460,[3]IRA!$H$6:$BH$469,45,FALSE)</f>
        <v>0</v>
      </c>
      <c r="AR460" s="46">
        <f>VLOOKUP($H460,[3]IRA!$H$6:$BH$469,46,FALSE)</f>
        <v>0</v>
      </c>
      <c r="AS460" s="46">
        <f>VLOOKUP($H460,[3]IRA!$H$6:$BH$469,47,FALSE)</f>
        <v>0</v>
      </c>
      <c r="AT460" s="46">
        <f>VLOOKUP($H460,[3]IRA!$H$6:$BH$469,48,FALSE)</f>
        <v>0</v>
      </c>
      <c r="AU460" s="46">
        <f>VLOOKUP($H460,[3]IRA!$H$6:$BH$469,49,FALSE)</f>
        <v>0</v>
      </c>
      <c r="AV460" s="46">
        <f>VLOOKUP($H460,[3]IRA!$H$6:$BH$469,50,FALSE)</f>
        <v>0</v>
      </c>
      <c r="AW460" s="46">
        <f>VLOOKUP($H460,[3]IRA!$H$6:$BH$469,51,FALSE)</f>
        <v>0</v>
      </c>
      <c r="AX460" s="46">
        <f>VLOOKUP($H460,[3]IRA!$H$6:$BH$469,52,FALSE)</f>
        <v>0</v>
      </c>
      <c r="AY460" s="46">
        <f>VLOOKUP($H460,[3]IRA!$H$6:$BH$469,53,FALSE)</f>
        <v>0</v>
      </c>
      <c r="AZ460" s="24">
        <v>0</v>
      </c>
      <c r="BA460" s="24">
        <f t="shared" si="88"/>
        <v>0</v>
      </c>
      <c r="BB460" s="21">
        <f t="shared" si="89"/>
        <v>0</v>
      </c>
      <c r="BC460" s="46">
        <f>VLOOKUP($H460,[4]IRA!$H$7:$CH$470,68,FALSE)</f>
        <v>3</v>
      </c>
      <c r="BD460" s="46">
        <f>VLOOKUP($H460,[4]IRA!$H$7:$CH$470,69,FALSE)</f>
        <v>1</v>
      </c>
      <c r="BE460" s="46">
        <f>VLOOKUP($H460,[4]IRA!$H$7:$CH$470,70,FALSE)</f>
        <v>0</v>
      </c>
      <c r="BF460" s="46">
        <f>VLOOKUP($H460,[4]IRA!$H$7:$CH$470,71,FALSE)</f>
        <v>0</v>
      </c>
      <c r="BG460" s="46">
        <f>VLOOKUP($H460,[4]IRA!$H$7:$CH$470,72,FALSE)</f>
        <v>0</v>
      </c>
      <c r="BH460" s="46">
        <f>VLOOKUP($H460,[4]IRA!$H$7:$CH$470,73,FALSE)</f>
        <v>0</v>
      </c>
      <c r="BI460" s="46">
        <f>VLOOKUP($H460,[4]IRA!$H$7:$CH$470,74,FALSE)</f>
        <v>0</v>
      </c>
      <c r="BJ460" s="46">
        <f>VLOOKUP($H460,[4]IRA!$H$7:$CH$470,75,FALSE)</f>
        <v>0</v>
      </c>
      <c r="BK460" s="46">
        <f>VLOOKUP($H460,[4]IRA!$H$7:$CH$470,76,FALSE)</f>
        <v>0</v>
      </c>
      <c r="BL460" s="46">
        <f>VLOOKUP($H460,[4]IRA!$H$7:$CH$470,77,FALSE)</f>
        <v>0</v>
      </c>
      <c r="BM460" s="46">
        <f>VLOOKUP($H460,[4]IRA!$H$7:$CH$470,78,FALSE)</f>
        <v>0</v>
      </c>
      <c r="BN460" s="46">
        <f>VLOOKUP($H460,[4]IRA!$H$7:$CH$470,79,FALSE)</f>
        <v>0</v>
      </c>
      <c r="BO460" s="14">
        <v>5</v>
      </c>
      <c r="BP460" s="14">
        <f t="shared" si="90"/>
        <v>4</v>
      </c>
      <c r="BQ460" s="21">
        <f t="shared" si="91"/>
        <v>0.8</v>
      </c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</row>
    <row r="461" spans="1:118" s="106" customFormat="1" ht="10.5" x14ac:dyDescent="0.2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47">
        <f>VLOOKUP($H461,[1]EDA!$H$6:$BH$469,42,FALSE)</f>
        <v>5</v>
      </c>
      <c r="K461" s="46">
        <f>VLOOKUP($H461,[1]EDA!$H$6:$BH$469,43,FALSE)</f>
        <v>1</v>
      </c>
      <c r="L461" s="46">
        <f>VLOOKUP($H461,[1]EDA!$H$6:$BH$469,44,FALSE)</f>
        <v>0</v>
      </c>
      <c r="M461" s="46">
        <f>VLOOKUP($H461,[1]EDA!$H$6:$BH$469,45,FALSE)</f>
        <v>0</v>
      </c>
      <c r="N461" s="46">
        <f>VLOOKUP($H461,[1]EDA!$H$6:$BH$469,46,FALSE)</f>
        <v>0</v>
      </c>
      <c r="O461" s="46">
        <f>VLOOKUP($H461,[1]EDA!$H$6:$BH$469,47,FALSE)</f>
        <v>0</v>
      </c>
      <c r="P461" s="46">
        <f>VLOOKUP($H461,[1]EDA!$H$6:$BH$469,48,FALSE)</f>
        <v>0</v>
      </c>
      <c r="Q461" s="46">
        <f>VLOOKUP($H461,[1]EDA!$H$6:$BH$469,49,FALSE)</f>
        <v>0</v>
      </c>
      <c r="R461" s="46">
        <f>VLOOKUP($H461,[1]EDA!$H$6:$BH$469,50,FALSE)</f>
        <v>0</v>
      </c>
      <c r="S461" s="46">
        <f>VLOOKUP($H461,[1]EDA!$H$6:$BH$469,51,FALSE)</f>
        <v>0</v>
      </c>
      <c r="T461" s="46">
        <f>VLOOKUP($H461,[1]EDA!$H$6:$BH$469,52,FALSE)</f>
        <v>0</v>
      </c>
      <c r="U461" s="46">
        <f>VLOOKUP($H461,[1]EDA!$H$6:$BH$469,53,FALSE)</f>
        <v>0</v>
      </c>
      <c r="V461" s="14">
        <v>3</v>
      </c>
      <c r="W461" s="14">
        <f t="shared" si="92"/>
        <v>6</v>
      </c>
      <c r="X461" s="21">
        <f t="shared" si="93"/>
        <v>2</v>
      </c>
      <c r="Y461" s="46">
        <f>VLOOKUP($H461,[2]EDA!$H$6:$AU$469,29,FALSE)</f>
        <v>0</v>
      </c>
      <c r="Z461" s="46">
        <f>VLOOKUP($H461,[2]EDA!$H$6:$AU$469,30,FALSE)</f>
        <v>0</v>
      </c>
      <c r="AA461" s="46">
        <f>VLOOKUP($H461,[2]EDA!$H$6:$AU$469,31,FALSE)</f>
        <v>0</v>
      </c>
      <c r="AB461" s="46">
        <f>VLOOKUP($H461,[2]EDA!$H$6:$AU$469,32,FALSE)</f>
        <v>0</v>
      </c>
      <c r="AC461" s="46">
        <f>VLOOKUP($H461,[2]EDA!$H$6:$AU$469,33,FALSE)</f>
        <v>0</v>
      </c>
      <c r="AD461" s="46">
        <f>VLOOKUP($H461,[2]EDA!$H$6:$AU$469,34,FALSE)</f>
        <v>0</v>
      </c>
      <c r="AE461" s="46">
        <f>VLOOKUP($H461,[2]EDA!$H$6:$AU$469,35,FALSE)</f>
        <v>0</v>
      </c>
      <c r="AF461" s="46">
        <f>VLOOKUP($H461,[2]EDA!$H$6:$AU$469,36,FALSE)</f>
        <v>0</v>
      </c>
      <c r="AG461" s="46">
        <f>VLOOKUP($H461,[2]EDA!$H$6:$AU$469,37,FALSE)</f>
        <v>0</v>
      </c>
      <c r="AH461" s="46">
        <f>VLOOKUP($H461,[2]EDA!$H$6:$AU$469,38,FALSE)</f>
        <v>0</v>
      </c>
      <c r="AI461" s="46">
        <f>VLOOKUP($H461,[2]EDA!$H$6:$AU$469,39,FALSE)</f>
        <v>0</v>
      </c>
      <c r="AJ461" s="46">
        <f>VLOOKUP($H461,[2]EDA!$H$6:$AU$469,40,FALSE)</f>
        <v>0</v>
      </c>
      <c r="AK461" s="24">
        <v>0</v>
      </c>
      <c r="AL461" s="49">
        <f t="shared" si="94"/>
        <v>0</v>
      </c>
      <c r="AM461" s="21">
        <f t="shared" si="95"/>
        <v>0</v>
      </c>
      <c r="AN461" s="46">
        <f>VLOOKUP($H461,[3]IRA!$H$6:$BH$469,42,FALSE)</f>
        <v>0</v>
      </c>
      <c r="AO461" s="46">
        <f>VLOOKUP($H461,[3]IRA!$H$6:$BH$469,43,FALSE)</f>
        <v>0</v>
      </c>
      <c r="AP461" s="46">
        <f>VLOOKUP($H461,[3]IRA!$H$6:$BH$469,44,FALSE)</f>
        <v>0</v>
      </c>
      <c r="AQ461" s="46">
        <f>VLOOKUP($H461,[3]IRA!$H$6:$BH$469,45,FALSE)</f>
        <v>0</v>
      </c>
      <c r="AR461" s="46">
        <f>VLOOKUP($H461,[3]IRA!$H$6:$BH$469,46,FALSE)</f>
        <v>0</v>
      </c>
      <c r="AS461" s="46">
        <f>VLOOKUP($H461,[3]IRA!$H$6:$BH$469,47,FALSE)</f>
        <v>0</v>
      </c>
      <c r="AT461" s="46">
        <f>VLOOKUP($H461,[3]IRA!$H$6:$BH$469,48,FALSE)</f>
        <v>0</v>
      </c>
      <c r="AU461" s="46">
        <f>VLOOKUP($H461,[3]IRA!$H$6:$BH$469,49,FALSE)</f>
        <v>0</v>
      </c>
      <c r="AV461" s="46">
        <f>VLOOKUP($H461,[3]IRA!$H$6:$BH$469,50,FALSE)</f>
        <v>0</v>
      </c>
      <c r="AW461" s="46">
        <f>VLOOKUP($H461,[3]IRA!$H$6:$BH$469,51,FALSE)</f>
        <v>0</v>
      </c>
      <c r="AX461" s="46">
        <f>VLOOKUP($H461,[3]IRA!$H$6:$BH$469,52,FALSE)</f>
        <v>0</v>
      </c>
      <c r="AY461" s="46">
        <f>VLOOKUP($H461,[3]IRA!$H$6:$BH$469,53,FALSE)</f>
        <v>0</v>
      </c>
      <c r="AZ461" s="24">
        <v>0</v>
      </c>
      <c r="BA461" s="24">
        <f t="shared" si="88"/>
        <v>0</v>
      </c>
      <c r="BB461" s="21">
        <f t="shared" si="89"/>
        <v>0</v>
      </c>
      <c r="BC461" s="46">
        <f>VLOOKUP($H461,[4]IRA!$H$7:$CH$470,68,FALSE)</f>
        <v>4</v>
      </c>
      <c r="BD461" s="46">
        <f>VLOOKUP($H461,[4]IRA!$H$7:$CH$470,69,FALSE)</f>
        <v>4</v>
      </c>
      <c r="BE461" s="46">
        <f>VLOOKUP($H461,[4]IRA!$H$7:$CH$470,70,FALSE)</f>
        <v>3</v>
      </c>
      <c r="BF461" s="46">
        <f>VLOOKUP($H461,[4]IRA!$H$7:$CH$470,71,FALSE)</f>
        <v>0</v>
      </c>
      <c r="BG461" s="46">
        <f>VLOOKUP($H461,[4]IRA!$H$7:$CH$470,72,FALSE)</f>
        <v>0</v>
      </c>
      <c r="BH461" s="46">
        <f>VLOOKUP($H461,[4]IRA!$H$7:$CH$470,73,FALSE)</f>
        <v>0</v>
      </c>
      <c r="BI461" s="46">
        <f>VLOOKUP($H461,[4]IRA!$H$7:$CH$470,74,FALSE)</f>
        <v>0</v>
      </c>
      <c r="BJ461" s="46">
        <f>VLOOKUP($H461,[4]IRA!$H$7:$CH$470,75,FALSE)</f>
        <v>0</v>
      </c>
      <c r="BK461" s="46">
        <f>VLOOKUP($H461,[4]IRA!$H$7:$CH$470,76,FALSE)</f>
        <v>0</v>
      </c>
      <c r="BL461" s="46">
        <f>VLOOKUP($H461,[4]IRA!$H$7:$CH$470,77,FALSE)</f>
        <v>0</v>
      </c>
      <c r="BM461" s="46">
        <f>VLOOKUP($H461,[4]IRA!$H$7:$CH$470,78,FALSE)</f>
        <v>0</v>
      </c>
      <c r="BN461" s="46">
        <f>VLOOKUP($H461,[4]IRA!$H$7:$CH$470,79,FALSE)</f>
        <v>0</v>
      </c>
      <c r="BO461" s="14">
        <v>5</v>
      </c>
      <c r="BP461" s="14">
        <f t="shared" si="90"/>
        <v>11</v>
      </c>
      <c r="BQ461" s="21">
        <f t="shared" si="91"/>
        <v>2.2000000000000002</v>
      </c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</row>
    <row r="462" spans="1:118" s="106" customFormat="1" ht="10.5" x14ac:dyDescent="0.2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47">
        <f>VLOOKUP($H462,[1]EDA!$H$6:$BH$469,42,FALSE)</f>
        <v>0</v>
      </c>
      <c r="K462" s="46">
        <f>VLOOKUP($H462,[1]EDA!$H$6:$BH$469,43,FALSE)</f>
        <v>0</v>
      </c>
      <c r="L462" s="46">
        <f>VLOOKUP($H462,[1]EDA!$H$6:$BH$469,44,FALSE)</f>
        <v>0</v>
      </c>
      <c r="M462" s="46">
        <f>VLOOKUP($H462,[1]EDA!$H$6:$BH$469,45,FALSE)</f>
        <v>0</v>
      </c>
      <c r="N462" s="46">
        <f>VLOOKUP($H462,[1]EDA!$H$6:$BH$469,46,FALSE)</f>
        <v>0</v>
      </c>
      <c r="O462" s="46">
        <f>VLOOKUP($H462,[1]EDA!$H$6:$BH$469,47,FALSE)</f>
        <v>0</v>
      </c>
      <c r="P462" s="46">
        <f>VLOOKUP($H462,[1]EDA!$H$6:$BH$469,48,FALSE)</f>
        <v>0</v>
      </c>
      <c r="Q462" s="46">
        <f>VLOOKUP($H462,[1]EDA!$H$6:$BH$469,49,FALSE)</f>
        <v>0</v>
      </c>
      <c r="R462" s="46">
        <f>VLOOKUP($H462,[1]EDA!$H$6:$BH$469,50,FALSE)</f>
        <v>0</v>
      </c>
      <c r="S462" s="46">
        <f>VLOOKUP($H462,[1]EDA!$H$6:$BH$469,51,FALSE)</f>
        <v>0</v>
      </c>
      <c r="T462" s="46">
        <f>VLOOKUP($H462,[1]EDA!$H$6:$BH$469,52,FALSE)</f>
        <v>0</v>
      </c>
      <c r="U462" s="46">
        <f>VLOOKUP($H462,[1]EDA!$H$6:$BH$469,53,FALSE)</f>
        <v>0</v>
      </c>
      <c r="V462" s="14">
        <v>0</v>
      </c>
      <c r="W462" s="14">
        <f t="shared" si="92"/>
        <v>0</v>
      </c>
      <c r="X462" s="21">
        <f t="shared" si="93"/>
        <v>0</v>
      </c>
      <c r="Y462" s="46">
        <f>VLOOKUP($H462,[2]EDA!$H$6:$AU$469,29,FALSE)</f>
        <v>0</v>
      </c>
      <c r="Z462" s="46">
        <f>VLOOKUP($H462,[2]EDA!$H$6:$AU$469,30,FALSE)</f>
        <v>0</v>
      </c>
      <c r="AA462" s="46">
        <f>VLOOKUP($H462,[2]EDA!$H$6:$AU$469,31,FALSE)</f>
        <v>0</v>
      </c>
      <c r="AB462" s="46">
        <f>VLOOKUP($H462,[2]EDA!$H$6:$AU$469,32,FALSE)</f>
        <v>0</v>
      </c>
      <c r="AC462" s="46">
        <f>VLOOKUP($H462,[2]EDA!$H$6:$AU$469,33,FALSE)</f>
        <v>0</v>
      </c>
      <c r="AD462" s="46">
        <f>VLOOKUP($H462,[2]EDA!$H$6:$AU$469,34,FALSE)</f>
        <v>0</v>
      </c>
      <c r="AE462" s="46">
        <f>VLOOKUP($H462,[2]EDA!$H$6:$AU$469,35,FALSE)</f>
        <v>0</v>
      </c>
      <c r="AF462" s="46">
        <f>VLOOKUP($H462,[2]EDA!$H$6:$AU$469,36,FALSE)</f>
        <v>0</v>
      </c>
      <c r="AG462" s="46">
        <f>VLOOKUP($H462,[2]EDA!$H$6:$AU$469,37,FALSE)</f>
        <v>0</v>
      </c>
      <c r="AH462" s="46">
        <f>VLOOKUP($H462,[2]EDA!$H$6:$AU$469,38,FALSE)</f>
        <v>0</v>
      </c>
      <c r="AI462" s="46">
        <f>VLOOKUP($H462,[2]EDA!$H$6:$AU$469,39,FALSE)</f>
        <v>0</v>
      </c>
      <c r="AJ462" s="46">
        <f>VLOOKUP($H462,[2]EDA!$H$6:$AU$469,40,FALSE)</f>
        <v>0</v>
      </c>
      <c r="AK462" s="24">
        <v>0</v>
      </c>
      <c r="AL462" s="49">
        <f t="shared" si="94"/>
        <v>0</v>
      </c>
      <c r="AM462" s="21">
        <f t="shared" si="95"/>
        <v>0</v>
      </c>
      <c r="AN462" s="46">
        <f>VLOOKUP($H462,[3]IRA!$H$6:$BH$469,42,FALSE)</f>
        <v>0</v>
      </c>
      <c r="AO462" s="46">
        <f>VLOOKUP($H462,[3]IRA!$H$6:$BH$469,43,FALSE)</f>
        <v>0</v>
      </c>
      <c r="AP462" s="46">
        <f>VLOOKUP($H462,[3]IRA!$H$6:$BH$469,44,FALSE)</f>
        <v>0</v>
      </c>
      <c r="AQ462" s="46">
        <f>VLOOKUP($H462,[3]IRA!$H$6:$BH$469,45,FALSE)</f>
        <v>0</v>
      </c>
      <c r="AR462" s="46">
        <f>VLOOKUP($H462,[3]IRA!$H$6:$BH$469,46,FALSE)</f>
        <v>0</v>
      </c>
      <c r="AS462" s="46">
        <f>VLOOKUP($H462,[3]IRA!$H$6:$BH$469,47,FALSE)</f>
        <v>0</v>
      </c>
      <c r="AT462" s="46">
        <f>VLOOKUP($H462,[3]IRA!$H$6:$BH$469,48,FALSE)</f>
        <v>0</v>
      </c>
      <c r="AU462" s="46">
        <f>VLOOKUP($H462,[3]IRA!$H$6:$BH$469,49,FALSE)</f>
        <v>0</v>
      </c>
      <c r="AV462" s="46">
        <f>VLOOKUP($H462,[3]IRA!$H$6:$BH$469,50,FALSE)</f>
        <v>0</v>
      </c>
      <c r="AW462" s="46">
        <f>VLOOKUP($H462,[3]IRA!$H$6:$BH$469,51,FALSE)</f>
        <v>0</v>
      </c>
      <c r="AX462" s="46">
        <f>VLOOKUP($H462,[3]IRA!$H$6:$BH$469,52,FALSE)</f>
        <v>0</v>
      </c>
      <c r="AY462" s="46">
        <f>VLOOKUP($H462,[3]IRA!$H$6:$BH$469,53,FALSE)</f>
        <v>0</v>
      </c>
      <c r="AZ462" s="24">
        <v>0</v>
      </c>
      <c r="BA462" s="24">
        <f t="shared" si="88"/>
        <v>0</v>
      </c>
      <c r="BB462" s="21">
        <f t="shared" si="89"/>
        <v>0</v>
      </c>
      <c r="BC462" s="46">
        <f>VLOOKUP($H462,[4]IRA!$H$7:$CH$470,68,FALSE)</f>
        <v>0</v>
      </c>
      <c r="BD462" s="46">
        <f>VLOOKUP($H462,[4]IRA!$H$7:$CH$470,69,FALSE)</f>
        <v>0</v>
      </c>
      <c r="BE462" s="46">
        <f>VLOOKUP($H462,[4]IRA!$H$7:$CH$470,70,FALSE)</f>
        <v>0</v>
      </c>
      <c r="BF462" s="46">
        <f>VLOOKUP($H462,[4]IRA!$H$7:$CH$470,71,FALSE)</f>
        <v>0</v>
      </c>
      <c r="BG462" s="46">
        <f>VLOOKUP($H462,[4]IRA!$H$7:$CH$470,72,FALSE)</f>
        <v>0</v>
      </c>
      <c r="BH462" s="46">
        <f>VLOOKUP($H462,[4]IRA!$H$7:$CH$470,73,FALSE)</f>
        <v>0</v>
      </c>
      <c r="BI462" s="46">
        <f>VLOOKUP($H462,[4]IRA!$H$7:$CH$470,74,FALSE)</f>
        <v>0</v>
      </c>
      <c r="BJ462" s="46">
        <f>VLOOKUP($H462,[4]IRA!$H$7:$CH$470,75,FALSE)</f>
        <v>0</v>
      </c>
      <c r="BK462" s="46">
        <f>VLOOKUP($H462,[4]IRA!$H$7:$CH$470,76,FALSE)</f>
        <v>0</v>
      </c>
      <c r="BL462" s="46">
        <f>VLOOKUP($H462,[4]IRA!$H$7:$CH$470,77,FALSE)</f>
        <v>0</v>
      </c>
      <c r="BM462" s="46">
        <f>VLOOKUP($H462,[4]IRA!$H$7:$CH$470,78,FALSE)</f>
        <v>0</v>
      </c>
      <c r="BN462" s="46">
        <f>VLOOKUP($H462,[4]IRA!$H$7:$CH$470,79,FALSE)</f>
        <v>0</v>
      </c>
      <c r="BO462" s="14">
        <v>0</v>
      </c>
      <c r="BP462" s="14">
        <f t="shared" si="90"/>
        <v>0</v>
      </c>
      <c r="BQ462" s="21">
        <f t="shared" si="91"/>
        <v>0</v>
      </c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</row>
    <row r="463" spans="1:118" s="106" customFormat="1" ht="10.5" x14ac:dyDescent="0.2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47">
        <f>VLOOKUP($H463,[1]EDA!$H$6:$BH$469,42,FALSE)</f>
        <v>0</v>
      </c>
      <c r="K463" s="46">
        <f>VLOOKUP($H463,[1]EDA!$H$6:$BH$469,43,FALSE)</f>
        <v>0</v>
      </c>
      <c r="L463" s="46">
        <f>VLOOKUP($H463,[1]EDA!$H$6:$BH$469,44,FALSE)</f>
        <v>0</v>
      </c>
      <c r="M463" s="46">
        <f>VLOOKUP($H463,[1]EDA!$H$6:$BH$469,45,FALSE)</f>
        <v>0</v>
      </c>
      <c r="N463" s="46">
        <f>VLOOKUP($H463,[1]EDA!$H$6:$BH$469,46,FALSE)</f>
        <v>0</v>
      </c>
      <c r="O463" s="46">
        <f>VLOOKUP($H463,[1]EDA!$H$6:$BH$469,47,FALSE)</f>
        <v>0</v>
      </c>
      <c r="P463" s="46">
        <f>VLOOKUP($H463,[1]EDA!$H$6:$BH$469,48,FALSE)</f>
        <v>0</v>
      </c>
      <c r="Q463" s="46">
        <f>VLOOKUP($H463,[1]EDA!$H$6:$BH$469,49,FALSE)</f>
        <v>0</v>
      </c>
      <c r="R463" s="46">
        <f>VLOOKUP($H463,[1]EDA!$H$6:$BH$469,50,FALSE)</f>
        <v>0</v>
      </c>
      <c r="S463" s="46">
        <f>VLOOKUP($H463,[1]EDA!$H$6:$BH$469,51,FALSE)</f>
        <v>0</v>
      </c>
      <c r="T463" s="46">
        <f>VLOOKUP($H463,[1]EDA!$H$6:$BH$469,52,FALSE)</f>
        <v>0</v>
      </c>
      <c r="U463" s="46">
        <f>VLOOKUP($H463,[1]EDA!$H$6:$BH$469,53,FALSE)</f>
        <v>0</v>
      </c>
      <c r="V463" s="14">
        <v>0</v>
      </c>
      <c r="W463" s="14">
        <f t="shared" si="92"/>
        <v>0</v>
      </c>
      <c r="X463" s="21">
        <f t="shared" si="93"/>
        <v>0</v>
      </c>
      <c r="Y463" s="46">
        <f>VLOOKUP($H463,[2]EDA!$H$6:$AU$469,29,FALSE)</f>
        <v>0</v>
      </c>
      <c r="Z463" s="46">
        <f>VLOOKUP($H463,[2]EDA!$H$6:$AU$469,30,FALSE)</f>
        <v>0</v>
      </c>
      <c r="AA463" s="46">
        <f>VLOOKUP($H463,[2]EDA!$H$6:$AU$469,31,FALSE)</f>
        <v>0</v>
      </c>
      <c r="AB463" s="46">
        <f>VLOOKUP($H463,[2]EDA!$H$6:$AU$469,32,FALSE)</f>
        <v>0</v>
      </c>
      <c r="AC463" s="46">
        <f>VLOOKUP($H463,[2]EDA!$H$6:$AU$469,33,FALSE)</f>
        <v>0</v>
      </c>
      <c r="AD463" s="46">
        <f>VLOOKUP($H463,[2]EDA!$H$6:$AU$469,34,FALSE)</f>
        <v>0</v>
      </c>
      <c r="AE463" s="46">
        <f>VLOOKUP($H463,[2]EDA!$H$6:$AU$469,35,FALSE)</f>
        <v>0</v>
      </c>
      <c r="AF463" s="46">
        <f>VLOOKUP($H463,[2]EDA!$H$6:$AU$469,36,FALSE)</f>
        <v>0</v>
      </c>
      <c r="AG463" s="46">
        <f>VLOOKUP($H463,[2]EDA!$H$6:$AU$469,37,FALSE)</f>
        <v>0</v>
      </c>
      <c r="AH463" s="46">
        <f>VLOOKUP($H463,[2]EDA!$H$6:$AU$469,38,FALSE)</f>
        <v>0</v>
      </c>
      <c r="AI463" s="46">
        <f>VLOOKUP($H463,[2]EDA!$H$6:$AU$469,39,FALSE)</f>
        <v>0</v>
      </c>
      <c r="AJ463" s="46">
        <f>VLOOKUP($H463,[2]EDA!$H$6:$AU$469,40,FALSE)</f>
        <v>0</v>
      </c>
      <c r="AK463" s="24">
        <v>0</v>
      </c>
      <c r="AL463" s="49">
        <f t="shared" si="94"/>
        <v>0</v>
      </c>
      <c r="AM463" s="21">
        <f t="shared" si="95"/>
        <v>0</v>
      </c>
      <c r="AN463" s="46">
        <f>VLOOKUP($H463,[3]IRA!$H$6:$BH$469,42,FALSE)</f>
        <v>0</v>
      </c>
      <c r="AO463" s="46">
        <f>VLOOKUP($H463,[3]IRA!$H$6:$BH$469,43,FALSE)</f>
        <v>0</v>
      </c>
      <c r="AP463" s="46">
        <f>VLOOKUP($H463,[3]IRA!$H$6:$BH$469,44,FALSE)</f>
        <v>0</v>
      </c>
      <c r="AQ463" s="46">
        <f>VLOOKUP($H463,[3]IRA!$H$6:$BH$469,45,FALSE)</f>
        <v>0</v>
      </c>
      <c r="AR463" s="46">
        <f>VLOOKUP($H463,[3]IRA!$H$6:$BH$469,46,FALSE)</f>
        <v>0</v>
      </c>
      <c r="AS463" s="46">
        <f>VLOOKUP($H463,[3]IRA!$H$6:$BH$469,47,FALSE)</f>
        <v>0</v>
      </c>
      <c r="AT463" s="46">
        <f>VLOOKUP($H463,[3]IRA!$H$6:$BH$469,48,FALSE)</f>
        <v>0</v>
      </c>
      <c r="AU463" s="46">
        <f>VLOOKUP($H463,[3]IRA!$H$6:$BH$469,49,FALSE)</f>
        <v>0</v>
      </c>
      <c r="AV463" s="46">
        <f>VLOOKUP($H463,[3]IRA!$H$6:$BH$469,50,FALSE)</f>
        <v>0</v>
      </c>
      <c r="AW463" s="46">
        <f>VLOOKUP($H463,[3]IRA!$H$6:$BH$469,51,FALSE)</f>
        <v>0</v>
      </c>
      <c r="AX463" s="46">
        <f>VLOOKUP($H463,[3]IRA!$H$6:$BH$469,52,FALSE)</f>
        <v>0</v>
      </c>
      <c r="AY463" s="46">
        <f>VLOOKUP($H463,[3]IRA!$H$6:$BH$469,53,FALSE)</f>
        <v>0</v>
      </c>
      <c r="AZ463" s="24">
        <v>0</v>
      </c>
      <c r="BA463" s="24">
        <f t="shared" si="88"/>
        <v>0</v>
      </c>
      <c r="BB463" s="21">
        <f t="shared" si="89"/>
        <v>0</v>
      </c>
      <c r="BC463" s="46">
        <f>VLOOKUP($H463,[4]IRA!$H$7:$CH$470,68,FALSE)</f>
        <v>0</v>
      </c>
      <c r="BD463" s="46">
        <f>VLOOKUP($H463,[4]IRA!$H$7:$CH$470,69,FALSE)</f>
        <v>0</v>
      </c>
      <c r="BE463" s="46">
        <f>VLOOKUP($H463,[4]IRA!$H$7:$CH$470,70,FALSE)</f>
        <v>0</v>
      </c>
      <c r="BF463" s="46">
        <f>VLOOKUP($H463,[4]IRA!$H$7:$CH$470,71,FALSE)</f>
        <v>0</v>
      </c>
      <c r="BG463" s="46">
        <f>VLOOKUP($H463,[4]IRA!$H$7:$CH$470,72,FALSE)</f>
        <v>0</v>
      </c>
      <c r="BH463" s="46">
        <f>VLOOKUP($H463,[4]IRA!$H$7:$CH$470,73,FALSE)</f>
        <v>0</v>
      </c>
      <c r="BI463" s="46">
        <f>VLOOKUP($H463,[4]IRA!$H$7:$CH$470,74,FALSE)</f>
        <v>0</v>
      </c>
      <c r="BJ463" s="46">
        <f>VLOOKUP($H463,[4]IRA!$H$7:$CH$470,75,FALSE)</f>
        <v>0</v>
      </c>
      <c r="BK463" s="46">
        <f>VLOOKUP($H463,[4]IRA!$H$7:$CH$470,76,FALSE)</f>
        <v>0</v>
      </c>
      <c r="BL463" s="46">
        <f>VLOOKUP($H463,[4]IRA!$H$7:$CH$470,77,FALSE)</f>
        <v>0</v>
      </c>
      <c r="BM463" s="46">
        <f>VLOOKUP($H463,[4]IRA!$H$7:$CH$470,78,FALSE)</f>
        <v>0</v>
      </c>
      <c r="BN463" s="46">
        <f>VLOOKUP($H463,[4]IRA!$H$7:$CH$470,79,FALSE)</f>
        <v>0</v>
      </c>
      <c r="BO463" s="14">
        <v>0</v>
      </c>
      <c r="BP463" s="14">
        <f t="shared" si="90"/>
        <v>0</v>
      </c>
      <c r="BQ463" s="21">
        <f t="shared" si="91"/>
        <v>0</v>
      </c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</row>
    <row r="464" spans="1:118" s="106" customFormat="1" ht="10.5" x14ac:dyDescent="0.2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47">
        <f>VLOOKUP($H464,[1]EDA!$H$6:$BH$469,42,FALSE)</f>
        <v>0</v>
      </c>
      <c r="K464" s="46">
        <f>VLOOKUP($H464,[1]EDA!$H$6:$BH$469,43,FALSE)</f>
        <v>0</v>
      </c>
      <c r="L464" s="46">
        <f>VLOOKUP($H464,[1]EDA!$H$6:$BH$469,44,FALSE)</f>
        <v>0</v>
      </c>
      <c r="M464" s="46">
        <f>VLOOKUP($H464,[1]EDA!$H$6:$BH$469,45,FALSE)</f>
        <v>0</v>
      </c>
      <c r="N464" s="46">
        <f>VLOOKUP($H464,[1]EDA!$H$6:$BH$469,46,FALSE)</f>
        <v>0</v>
      </c>
      <c r="O464" s="46">
        <f>VLOOKUP($H464,[1]EDA!$H$6:$BH$469,47,FALSE)</f>
        <v>0</v>
      </c>
      <c r="P464" s="46">
        <f>VLOOKUP($H464,[1]EDA!$H$6:$BH$469,48,FALSE)</f>
        <v>0</v>
      </c>
      <c r="Q464" s="46">
        <f>VLOOKUP($H464,[1]EDA!$H$6:$BH$469,49,FALSE)</f>
        <v>0</v>
      </c>
      <c r="R464" s="46">
        <f>VLOOKUP($H464,[1]EDA!$H$6:$BH$469,50,FALSE)</f>
        <v>0</v>
      </c>
      <c r="S464" s="46">
        <f>VLOOKUP($H464,[1]EDA!$H$6:$BH$469,51,FALSE)</f>
        <v>0</v>
      </c>
      <c r="T464" s="46">
        <f>VLOOKUP($H464,[1]EDA!$H$6:$BH$469,52,FALSE)</f>
        <v>0</v>
      </c>
      <c r="U464" s="46">
        <f>VLOOKUP($H464,[1]EDA!$H$6:$BH$469,53,FALSE)</f>
        <v>0</v>
      </c>
      <c r="V464" s="14">
        <v>0</v>
      </c>
      <c r="W464" s="14">
        <f t="shared" si="92"/>
        <v>0</v>
      </c>
      <c r="X464" s="21">
        <f t="shared" si="93"/>
        <v>0</v>
      </c>
      <c r="Y464" s="46">
        <f>VLOOKUP($H464,[2]EDA!$H$6:$AU$469,29,FALSE)</f>
        <v>0</v>
      </c>
      <c r="Z464" s="46">
        <f>VLOOKUP($H464,[2]EDA!$H$6:$AU$469,30,FALSE)</f>
        <v>0</v>
      </c>
      <c r="AA464" s="46">
        <f>VLOOKUP($H464,[2]EDA!$H$6:$AU$469,31,FALSE)</f>
        <v>0</v>
      </c>
      <c r="AB464" s="46">
        <f>VLOOKUP($H464,[2]EDA!$H$6:$AU$469,32,FALSE)</f>
        <v>0</v>
      </c>
      <c r="AC464" s="46">
        <f>VLOOKUP($H464,[2]EDA!$H$6:$AU$469,33,FALSE)</f>
        <v>0</v>
      </c>
      <c r="AD464" s="46">
        <f>VLOOKUP($H464,[2]EDA!$H$6:$AU$469,34,FALSE)</f>
        <v>0</v>
      </c>
      <c r="AE464" s="46">
        <f>VLOOKUP($H464,[2]EDA!$H$6:$AU$469,35,FALSE)</f>
        <v>0</v>
      </c>
      <c r="AF464" s="46">
        <f>VLOOKUP($H464,[2]EDA!$H$6:$AU$469,36,FALSE)</f>
        <v>0</v>
      </c>
      <c r="AG464" s="46">
        <f>VLOOKUP($H464,[2]EDA!$H$6:$AU$469,37,FALSE)</f>
        <v>0</v>
      </c>
      <c r="AH464" s="46">
        <f>VLOOKUP($H464,[2]EDA!$H$6:$AU$469,38,FALSE)</f>
        <v>0</v>
      </c>
      <c r="AI464" s="46">
        <f>VLOOKUP($H464,[2]EDA!$H$6:$AU$469,39,FALSE)</f>
        <v>0</v>
      </c>
      <c r="AJ464" s="46">
        <f>VLOOKUP($H464,[2]EDA!$H$6:$AU$469,40,FALSE)</f>
        <v>0</v>
      </c>
      <c r="AK464" s="24">
        <v>0</v>
      </c>
      <c r="AL464" s="49">
        <f t="shared" si="94"/>
        <v>0</v>
      </c>
      <c r="AM464" s="21">
        <f t="shared" si="95"/>
        <v>0</v>
      </c>
      <c r="AN464" s="46">
        <f>VLOOKUP($H464,[3]IRA!$H$6:$BH$469,42,FALSE)</f>
        <v>0</v>
      </c>
      <c r="AO464" s="46">
        <f>VLOOKUP($H464,[3]IRA!$H$6:$BH$469,43,FALSE)</f>
        <v>0</v>
      </c>
      <c r="AP464" s="46">
        <f>VLOOKUP($H464,[3]IRA!$H$6:$BH$469,44,FALSE)</f>
        <v>0</v>
      </c>
      <c r="AQ464" s="46">
        <f>VLOOKUP($H464,[3]IRA!$H$6:$BH$469,45,FALSE)</f>
        <v>0</v>
      </c>
      <c r="AR464" s="46">
        <f>VLOOKUP($H464,[3]IRA!$H$6:$BH$469,46,FALSE)</f>
        <v>0</v>
      </c>
      <c r="AS464" s="46">
        <f>VLOOKUP($H464,[3]IRA!$H$6:$BH$469,47,FALSE)</f>
        <v>0</v>
      </c>
      <c r="AT464" s="46">
        <f>VLOOKUP($H464,[3]IRA!$H$6:$BH$469,48,FALSE)</f>
        <v>0</v>
      </c>
      <c r="AU464" s="46">
        <f>VLOOKUP($H464,[3]IRA!$H$6:$BH$469,49,FALSE)</f>
        <v>0</v>
      </c>
      <c r="AV464" s="46">
        <f>VLOOKUP($H464,[3]IRA!$H$6:$BH$469,50,FALSE)</f>
        <v>0</v>
      </c>
      <c r="AW464" s="46">
        <f>VLOOKUP($H464,[3]IRA!$H$6:$BH$469,51,FALSE)</f>
        <v>0</v>
      </c>
      <c r="AX464" s="46">
        <f>VLOOKUP($H464,[3]IRA!$H$6:$BH$469,52,FALSE)</f>
        <v>0</v>
      </c>
      <c r="AY464" s="46">
        <f>VLOOKUP($H464,[3]IRA!$H$6:$BH$469,53,FALSE)</f>
        <v>0</v>
      </c>
      <c r="AZ464" s="24">
        <v>0</v>
      </c>
      <c r="BA464" s="24">
        <f t="shared" si="88"/>
        <v>0</v>
      </c>
      <c r="BB464" s="21">
        <f t="shared" si="89"/>
        <v>0</v>
      </c>
      <c r="BC464" s="46">
        <f>VLOOKUP($H464,[4]IRA!$H$7:$CH$470,68,FALSE)</f>
        <v>0</v>
      </c>
      <c r="BD464" s="46">
        <f>VLOOKUP($H464,[4]IRA!$H$7:$CH$470,69,FALSE)</f>
        <v>0</v>
      </c>
      <c r="BE464" s="46">
        <f>VLOOKUP($H464,[4]IRA!$H$7:$CH$470,70,FALSE)</f>
        <v>0</v>
      </c>
      <c r="BF464" s="46">
        <f>VLOOKUP($H464,[4]IRA!$H$7:$CH$470,71,FALSE)</f>
        <v>0</v>
      </c>
      <c r="BG464" s="46">
        <f>VLOOKUP($H464,[4]IRA!$H$7:$CH$470,72,FALSE)</f>
        <v>0</v>
      </c>
      <c r="BH464" s="46">
        <f>VLOOKUP($H464,[4]IRA!$H$7:$CH$470,73,FALSE)</f>
        <v>0</v>
      </c>
      <c r="BI464" s="46">
        <f>VLOOKUP($H464,[4]IRA!$H$7:$CH$470,74,FALSE)</f>
        <v>0</v>
      </c>
      <c r="BJ464" s="46">
        <f>VLOOKUP($H464,[4]IRA!$H$7:$CH$470,75,FALSE)</f>
        <v>0</v>
      </c>
      <c r="BK464" s="46">
        <f>VLOOKUP($H464,[4]IRA!$H$7:$CH$470,76,FALSE)</f>
        <v>0</v>
      </c>
      <c r="BL464" s="46">
        <f>VLOOKUP($H464,[4]IRA!$H$7:$CH$470,77,FALSE)</f>
        <v>0</v>
      </c>
      <c r="BM464" s="46">
        <f>VLOOKUP($H464,[4]IRA!$H$7:$CH$470,78,FALSE)</f>
        <v>0</v>
      </c>
      <c r="BN464" s="46">
        <f>VLOOKUP($H464,[4]IRA!$H$7:$CH$470,79,FALSE)</f>
        <v>0</v>
      </c>
      <c r="BO464" s="14">
        <v>0</v>
      </c>
      <c r="BP464" s="14">
        <f t="shared" si="90"/>
        <v>0</v>
      </c>
      <c r="BQ464" s="21">
        <f t="shared" si="91"/>
        <v>0</v>
      </c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</row>
    <row r="465" spans="1:118" s="106" customFormat="1" ht="10.5" x14ac:dyDescent="0.2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47">
        <f>VLOOKUP($H465,[1]EDA!$H$6:$BH$469,42,FALSE)</f>
        <v>0</v>
      </c>
      <c r="K465" s="46">
        <f>VLOOKUP($H465,[1]EDA!$H$6:$BH$469,43,FALSE)</f>
        <v>0</v>
      </c>
      <c r="L465" s="46">
        <f>VLOOKUP($H465,[1]EDA!$H$6:$BH$469,44,FALSE)</f>
        <v>0</v>
      </c>
      <c r="M465" s="46">
        <f>VLOOKUP($H465,[1]EDA!$H$6:$BH$469,45,FALSE)</f>
        <v>0</v>
      </c>
      <c r="N465" s="46">
        <f>VLOOKUP($H465,[1]EDA!$H$6:$BH$469,46,FALSE)</f>
        <v>0</v>
      </c>
      <c r="O465" s="46">
        <f>VLOOKUP($H465,[1]EDA!$H$6:$BH$469,47,FALSE)</f>
        <v>0</v>
      </c>
      <c r="P465" s="46">
        <f>VLOOKUP($H465,[1]EDA!$H$6:$BH$469,48,FALSE)</f>
        <v>0</v>
      </c>
      <c r="Q465" s="46">
        <f>VLOOKUP($H465,[1]EDA!$H$6:$BH$469,49,FALSE)</f>
        <v>0</v>
      </c>
      <c r="R465" s="46">
        <f>VLOOKUP($H465,[1]EDA!$H$6:$BH$469,50,FALSE)</f>
        <v>0</v>
      </c>
      <c r="S465" s="46">
        <f>VLOOKUP($H465,[1]EDA!$H$6:$BH$469,51,FALSE)</f>
        <v>0</v>
      </c>
      <c r="T465" s="46">
        <f>VLOOKUP($H465,[1]EDA!$H$6:$BH$469,52,FALSE)</f>
        <v>0</v>
      </c>
      <c r="U465" s="46">
        <f>VLOOKUP($H465,[1]EDA!$H$6:$BH$469,53,FALSE)</f>
        <v>0</v>
      </c>
      <c r="V465" s="14">
        <v>0</v>
      </c>
      <c r="W465" s="14">
        <f t="shared" si="92"/>
        <v>0</v>
      </c>
      <c r="X465" s="21">
        <f t="shared" si="93"/>
        <v>0</v>
      </c>
      <c r="Y465" s="46">
        <f>VLOOKUP($H465,[2]EDA!$H$6:$AU$469,29,FALSE)</f>
        <v>0</v>
      </c>
      <c r="Z465" s="46">
        <f>VLOOKUP($H465,[2]EDA!$H$6:$AU$469,30,FALSE)</f>
        <v>0</v>
      </c>
      <c r="AA465" s="46">
        <f>VLOOKUP($H465,[2]EDA!$H$6:$AU$469,31,FALSE)</f>
        <v>0</v>
      </c>
      <c r="AB465" s="46">
        <f>VLOOKUP($H465,[2]EDA!$H$6:$AU$469,32,FALSE)</f>
        <v>0</v>
      </c>
      <c r="AC465" s="46">
        <f>VLOOKUP($H465,[2]EDA!$H$6:$AU$469,33,FALSE)</f>
        <v>0</v>
      </c>
      <c r="AD465" s="46">
        <f>VLOOKUP($H465,[2]EDA!$H$6:$AU$469,34,FALSE)</f>
        <v>0</v>
      </c>
      <c r="AE465" s="46">
        <f>VLOOKUP($H465,[2]EDA!$H$6:$AU$469,35,FALSE)</f>
        <v>0</v>
      </c>
      <c r="AF465" s="46">
        <f>VLOOKUP($H465,[2]EDA!$H$6:$AU$469,36,FALSE)</f>
        <v>0</v>
      </c>
      <c r="AG465" s="46">
        <f>VLOOKUP($H465,[2]EDA!$H$6:$AU$469,37,FALSE)</f>
        <v>0</v>
      </c>
      <c r="AH465" s="46">
        <f>VLOOKUP($H465,[2]EDA!$H$6:$AU$469,38,FALSE)</f>
        <v>0</v>
      </c>
      <c r="AI465" s="46">
        <f>VLOOKUP($H465,[2]EDA!$H$6:$AU$469,39,FALSE)</f>
        <v>0</v>
      </c>
      <c r="AJ465" s="46">
        <f>VLOOKUP($H465,[2]EDA!$H$6:$AU$469,40,FALSE)</f>
        <v>0</v>
      </c>
      <c r="AK465" s="24">
        <v>0</v>
      </c>
      <c r="AL465" s="49">
        <f t="shared" si="94"/>
        <v>0</v>
      </c>
      <c r="AM465" s="21">
        <f t="shared" si="95"/>
        <v>0</v>
      </c>
      <c r="AN465" s="46">
        <f>VLOOKUP($H465,[3]IRA!$H$6:$BH$469,42,FALSE)</f>
        <v>0</v>
      </c>
      <c r="AO465" s="46">
        <f>VLOOKUP($H465,[3]IRA!$H$6:$BH$469,43,FALSE)</f>
        <v>0</v>
      </c>
      <c r="AP465" s="46">
        <f>VLOOKUP($H465,[3]IRA!$H$6:$BH$469,44,FALSE)</f>
        <v>0</v>
      </c>
      <c r="AQ465" s="46">
        <f>VLOOKUP($H465,[3]IRA!$H$6:$BH$469,45,FALSE)</f>
        <v>0</v>
      </c>
      <c r="AR465" s="46">
        <f>VLOOKUP($H465,[3]IRA!$H$6:$BH$469,46,FALSE)</f>
        <v>0</v>
      </c>
      <c r="AS465" s="46">
        <f>VLOOKUP($H465,[3]IRA!$H$6:$BH$469,47,FALSE)</f>
        <v>0</v>
      </c>
      <c r="AT465" s="46">
        <f>VLOOKUP($H465,[3]IRA!$H$6:$BH$469,48,FALSE)</f>
        <v>0</v>
      </c>
      <c r="AU465" s="46">
        <f>VLOOKUP($H465,[3]IRA!$H$6:$BH$469,49,FALSE)</f>
        <v>0</v>
      </c>
      <c r="AV465" s="46">
        <f>VLOOKUP($H465,[3]IRA!$H$6:$BH$469,50,FALSE)</f>
        <v>0</v>
      </c>
      <c r="AW465" s="46">
        <f>VLOOKUP($H465,[3]IRA!$H$6:$BH$469,51,FALSE)</f>
        <v>0</v>
      </c>
      <c r="AX465" s="46">
        <f>VLOOKUP($H465,[3]IRA!$H$6:$BH$469,52,FALSE)</f>
        <v>0</v>
      </c>
      <c r="AY465" s="46">
        <f>VLOOKUP($H465,[3]IRA!$H$6:$BH$469,53,FALSE)</f>
        <v>0</v>
      </c>
      <c r="AZ465" s="24">
        <v>0</v>
      </c>
      <c r="BA465" s="24">
        <f t="shared" si="88"/>
        <v>0</v>
      </c>
      <c r="BB465" s="21">
        <f t="shared" si="89"/>
        <v>0</v>
      </c>
      <c r="BC465" s="46">
        <f>VLOOKUP($H465,[4]IRA!$H$7:$CH$470,68,FALSE)</f>
        <v>0</v>
      </c>
      <c r="BD465" s="46">
        <f>VLOOKUP($H465,[4]IRA!$H$7:$CH$470,69,FALSE)</f>
        <v>0</v>
      </c>
      <c r="BE465" s="46">
        <f>VLOOKUP($H465,[4]IRA!$H$7:$CH$470,70,FALSE)</f>
        <v>0</v>
      </c>
      <c r="BF465" s="46">
        <f>VLOOKUP($H465,[4]IRA!$H$7:$CH$470,71,FALSE)</f>
        <v>0</v>
      </c>
      <c r="BG465" s="46">
        <f>VLOOKUP($H465,[4]IRA!$H$7:$CH$470,72,FALSE)</f>
        <v>0</v>
      </c>
      <c r="BH465" s="46">
        <f>VLOOKUP($H465,[4]IRA!$H$7:$CH$470,73,FALSE)</f>
        <v>0</v>
      </c>
      <c r="BI465" s="46">
        <f>VLOOKUP($H465,[4]IRA!$H$7:$CH$470,74,FALSE)</f>
        <v>0</v>
      </c>
      <c r="BJ465" s="46">
        <f>VLOOKUP($H465,[4]IRA!$H$7:$CH$470,75,FALSE)</f>
        <v>0</v>
      </c>
      <c r="BK465" s="46">
        <f>VLOOKUP($H465,[4]IRA!$H$7:$CH$470,76,FALSE)</f>
        <v>0</v>
      </c>
      <c r="BL465" s="46">
        <f>VLOOKUP($H465,[4]IRA!$H$7:$CH$470,77,FALSE)</f>
        <v>0</v>
      </c>
      <c r="BM465" s="46">
        <f>VLOOKUP($H465,[4]IRA!$H$7:$CH$470,78,FALSE)</f>
        <v>0</v>
      </c>
      <c r="BN465" s="46">
        <f>VLOOKUP($H465,[4]IRA!$H$7:$CH$470,79,FALSE)</f>
        <v>0</v>
      </c>
      <c r="BO465" s="14">
        <v>0</v>
      </c>
      <c r="BP465" s="14">
        <f t="shared" si="90"/>
        <v>0</v>
      </c>
      <c r="BQ465" s="21">
        <f t="shared" si="91"/>
        <v>0</v>
      </c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</row>
    <row r="466" spans="1:118" s="106" customFormat="1" ht="10.5" x14ac:dyDescent="0.2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47">
        <f>VLOOKUP($H466,[1]EDA!$H$6:$BH$469,42,FALSE)</f>
        <v>0</v>
      </c>
      <c r="K466" s="46">
        <f>VLOOKUP($H466,[1]EDA!$H$6:$BH$469,43,FALSE)</f>
        <v>0</v>
      </c>
      <c r="L466" s="46">
        <f>VLOOKUP($H466,[1]EDA!$H$6:$BH$469,44,FALSE)</f>
        <v>0</v>
      </c>
      <c r="M466" s="46">
        <f>VLOOKUP($H466,[1]EDA!$H$6:$BH$469,45,FALSE)</f>
        <v>0</v>
      </c>
      <c r="N466" s="46">
        <f>VLOOKUP($H466,[1]EDA!$H$6:$BH$469,46,FALSE)</f>
        <v>0</v>
      </c>
      <c r="O466" s="46">
        <f>VLOOKUP($H466,[1]EDA!$H$6:$BH$469,47,FALSE)</f>
        <v>0</v>
      </c>
      <c r="P466" s="46">
        <f>VLOOKUP($H466,[1]EDA!$H$6:$BH$469,48,FALSE)</f>
        <v>0</v>
      </c>
      <c r="Q466" s="46">
        <f>VLOOKUP($H466,[1]EDA!$H$6:$BH$469,49,FALSE)</f>
        <v>0</v>
      </c>
      <c r="R466" s="46">
        <f>VLOOKUP($H466,[1]EDA!$H$6:$BH$469,50,FALSE)</f>
        <v>0</v>
      </c>
      <c r="S466" s="46">
        <f>VLOOKUP($H466,[1]EDA!$H$6:$BH$469,51,FALSE)</f>
        <v>0</v>
      </c>
      <c r="T466" s="46">
        <f>VLOOKUP($H466,[1]EDA!$H$6:$BH$469,52,FALSE)</f>
        <v>0</v>
      </c>
      <c r="U466" s="46">
        <f>VLOOKUP($H466,[1]EDA!$H$6:$BH$469,53,FALSE)</f>
        <v>0</v>
      </c>
      <c r="V466" s="14">
        <v>0</v>
      </c>
      <c r="W466" s="14">
        <f t="shared" si="92"/>
        <v>0</v>
      </c>
      <c r="X466" s="21">
        <f t="shared" si="93"/>
        <v>0</v>
      </c>
      <c r="Y466" s="46">
        <f>VLOOKUP($H466,[2]EDA!$H$6:$AU$469,29,FALSE)</f>
        <v>0</v>
      </c>
      <c r="Z466" s="46">
        <f>VLOOKUP($H466,[2]EDA!$H$6:$AU$469,30,FALSE)</f>
        <v>0</v>
      </c>
      <c r="AA466" s="46">
        <f>VLOOKUP($H466,[2]EDA!$H$6:$AU$469,31,FALSE)</f>
        <v>0</v>
      </c>
      <c r="AB466" s="46">
        <f>VLOOKUP($H466,[2]EDA!$H$6:$AU$469,32,FALSE)</f>
        <v>0</v>
      </c>
      <c r="AC466" s="46">
        <f>VLOOKUP($H466,[2]EDA!$H$6:$AU$469,33,FALSE)</f>
        <v>0</v>
      </c>
      <c r="AD466" s="46">
        <f>VLOOKUP($H466,[2]EDA!$H$6:$AU$469,34,FALSE)</f>
        <v>0</v>
      </c>
      <c r="AE466" s="46">
        <f>VLOOKUP($H466,[2]EDA!$H$6:$AU$469,35,FALSE)</f>
        <v>0</v>
      </c>
      <c r="AF466" s="46">
        <f>VLOOKUP($H466,[2]EDA!$H$6:$AU$469,36,FALSE)</f>
        <v>0</v>
      </c>
      <c r="AG466" s="46">
        <f>VLOOKUP($H466,[2]EDA!$H$6:$AU$469,37,FALSE)</f>
        <v>0</v>
      </c>
      <c r="AH466" s="46">
        <f>VLOOKUP($H466,[2]EDA!$H$6:$AU$469,38,FALSE)</f>
        <v>0</v>
      </c>
      <c r="AI466" s="46">
        <f>VLOOKUP($H466,[2]EDA!$H$6:$AU$469,39,FALSE)</f>
        <v>0</v>
      </c>
      <c r="AJ466" s="46">
        <f>VLOOKUP($H466,[2]EDA!$H$6:$AU$469,40,FALSE)</f>
        <v>0</v>
      </c>
      <c r="AK466" s="24">
        <v>0</v>
      </c>
      <c r="AL466" s="49">
        <f t="shared" si="94"/>
        <v>0</v>
      </c>
      <c r="AM466" s="21">
        <f t="shared" si="95"/>
        <v>0</v>
      </c>
      <c r="AN466" s="46">
        <f>VLOOKUP($H466,[3]IRA!$H$6:$BH$469,42,FALSE)</f>
        <v>0</v>
      </c>
      <c r="AO466" s="46">
        <f>VLOOKUP($H466,[3]IRA!$H$6:$BH$469,43,FALSE)</f>
        <v>0</v>
      </c>
      <c r="AP466" s="46">
        <f>VLOOKUP($H466,[3]IRA!$H$6:$BH$469,44,FALSE)</f>
        <v>0</v>
      </c>
      <c r="AQ466" s="46">
        <f>VLOOKUP($H466,[3]IRA!$H$6:$BH$469,45,FALSE)</f>
        <v>0</v>
      </c>
      <c r="AR466" s="46">
        <f>VLOOKUP($H466,[3]IRA!$H$6:$BH$469,46,FALSE)</f>
        <v>0</v>
      </c>
      <c r="AS466" s="46">
        <f>VLOOKUP($H466,[3]IRA!$H$6:$BH$469,47,FALSE)</f>
        <v>0</v>
      </c>
      <c r="AT466" s="46">
        <f>VLOOKUP($H466,[3]IRA!$H$6:$BH$469,48,FALSE)</f>
        <v>0</v>
      </c>
      <c r="AU466" s="46">
        <f>VLOOKUP($H466,[3]IRA!$H$6:$BH$469,49,FALSE)</f>
        <v>0</v>
      </c>
      <c r="AV466" s="46">
        <f>VLOOKUP($H466,[3]IRA!$H$6:$BH$469,50,FALSE)</f>
        <v>0</v>
      </c>
      <c r="AW466" s="46">
        <f>VLOOKUP($H466,[3]IRA!$H$6:$BH$469,51,FALSE)</f>
        <v>0</v>
      </c>
      <c r="AX466" s="46">
        <f>VLOOKUP($H466,[3]IRA!$H$6:$BH$469,52,FALSE)</f>
        <v>0</v>
      </c>
      <c r="AY466" s="46">
        <f>VLOOKUP($H466,[3]IRA!$H$6:$BH$469,53,FALSE)</f>
        <v>0</v>
      </c>
      <c r="AZ466" s="24">
        <v>0</v>
      </c>
      <c r="BA466" s="24">
        <f t="shared" si="88"/>
        <v>0</v>
      </c>
      <c r="BB466" s="21">
        <f t="shared" si="89"/>
        <v>0</v>
      </c>
      <c r="BC466" s="46">
        <f>VLOOKUP($H466,[4]IRA!$H$7:$CH$470,68,FALSE)</f>
        <v>0</v>
      </c>
      <c r="BD466" s="46">
        <f>VLOOKUP($H466,[4]IRA!$H$7:$CH$470,69,FALSE)</f>
        <v>0</v>
      </c>
      <c r="BE466" s="46">
        <f>VLOOKUP($H466,[4]IRA!$H$7:$CH$470,70,FALSE)</f>
        <v>0</v>
      </c>
      <c r="BF466" s="46">
        <f>VLOOKUP($H466,[4]IRA!$H$7:$CH$470,71,FALSE)</f>
        <v>0</v>
      </c>
      <c r="BG466" s="46">
        <f>VLOOKUP($H466,[4]IRA!$H$7:$CH$470,72,FALSE)</f>
        <v>0</v>
      </c>
      <c r="BH466" s="46">
        <f>VLOOKUP($H466,[4]IRA!$H$7:$CH$470,73,FALSE)</f>
        <v>0</v>
      </c>
      <c r="BI466" s="46">
        <f>VLOOKUP($H466,[4]IRA!$H$7:$CH$470,74,FALSE)</f>
        <v>0</v>
      </c>
      <c r="BJ466" s="46">
        <f>VLOOKUP($H466,[4]IRA!$H$7:$CH$470,75,FALSE)</f>
        <v>0</v>
      </c>
      <c r="BK466" s="46">
        <f>VLOOKUP($H466,[4]IRA!$H$7:$CH$470,76,FALSE)</f>
        <v>0</v>
      </c>
      <c r="BL466" s="46">
        <f>VLOOKUP($H466,[4]IRA!$H$7:$CH$470,77,FALSE)</f>
        <v>0</v>
      </c>
      <c r="BM466" s="46">
        <f>VLOOKUP($H466,[4]IRA!$H$7:$CH$470,78,FALSE)</f>
        <v>0</v>
      </c>
      <c r="BN466" s="46">
        <f>VLOOKUP($H466,[4]IRA!$H$7:$CH$470,79,FALSE)</f>
        <v>0</v>
      </c>
      <c r="BO466" s="14">
        <v>0</v>
      </c>
      <c r="BP466" s="14">
        <f t="shared" si="90"/>
        <v>0</v>
      </c>
      <c r="BQ466" s="21">
        <f t="shared" si="91"/>
        <v>0</v>
      </c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</row>
    <row r="467" spans="1:118" s="106" customFormat="1" ht="10.5" x14ac:dyDescent="0.2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47">
        <f>VLOOKUP($H467,[1]EDA!$H$6:$BH$469,42,FALSE)</f>
        <v>0</v>
      </c>
      <c r="K467" s="46">
        <f>VLOOKUP($H467,[1]EDA!$H$6:$BH$469,43,FALSE)</f>
        <v>0</v>
      </c>
      <c r="L467" s="46">
        <f>VLOOKUP($H467,[1]EDA!$H$6:$BH$469,44,FALSE)</f>
        <v>0</v>
      </c>
      <c r="M467" s="46">
        <f>VLOOKUP($H467,[1]EDA!$H$6:$BH$469,45,FALSE)</f>
        <v>0</v>
      </c>
      <c r="N467" s="46">
        <f>VLOOKUP($H467,[1]EDA!$H$6:$BH$469,46,FALSE)</f>
        <v>0</v>
      </c>
      <c r="O467" s="46">
        <f>VLOOKUP($H467,[1]EDA!$H$6:$BH$469,47,FALSE)</f>
        <v>0</v>
      </c>
      <c r="P467" s="46">
        <f>VLOOKUP($H467,[1]EDA!$H$6:$BH$469,48,FALSE)</f>
        <v>0</v>
      </c>
      <c r="Q467" s="46">
        <f>VLOOKUP($H467,[1]EDA!$H$6:$BH$469,49,FALSE)</f>
        <v>0</v>
      </c>
      <c r="R467" s="46">
        <f>VLOOKUP($H467,[1]EDA!$H$6:$BH$469,50,FALSE)</f>
        <v>0</v>
      </c>
      <c r="S467" s="46">
        <f>VLOOKUP($H467,[1]EDA!$H$6:$BH$469,51,FALSE)</f>
        <v>0</v>
      </c>
      <c r="T467" s="46">
        <f>VLOOKUP($H467,[1]EDA!$H$6:$BH$469,52,FALSE)</f>
        <v>0</v>
      </c>
      <c r="U467" s="46">
        <f>VLOOKUP($H467,[1]EDA!$H$6:$BH$469,53,FALSE)</f>
        <v>0</v>
      </c>
      <c r="V467" s="14">
        <v>0</v>
      </c>
      <c r="W467" s="14">
        <f t="shared" si="92"/>
        <v>0</v>
      </c>
      <c r="X467" s="21">
        <f t="shared" si="93"/>
        <v>0</v>
      </c>
      <c r="Y467" s="46">
        <f>VLOOKUP($H467,[2]EDA!$H$6:$AU$469,29,FALSE)</f>
        <v>0</v>
      </c>
      <c r="Z467" s="46">
        <f>VLOOKUP($H467,[2]EDA!$H$6:$AU$469,30,FALSE)</f>
        <v>0</v>
      </c>
      <c r="AA467" s="46">
        <f>VLOOKUP($H467,[2]EDA!$H$6:$AU$469,31,FALSE)</f>
        <v>0</v>
      </c>
      <c r="AB467" s="46">
        <f>VLOOKUP($H467,[2]EDA!$H$6:$AU$469,32,FALSE)</f>
        <v>0</v>
      </c>
      <c r="AC467" s="46">
        <f>VLOOKUP($H467,[2]EDA!$H$6:$AU$469,33,FALSE)</f>
        <v>0</v>
      </c>
      <c r="AD467" s="46">
        <f>VLOOKUP($H467,[2]EDA!$H$6:$AU$469,34,FALSE)</f>
        <v>0</v>
      </c>
      <c r="AE467" s="46">
        <f>VLOOKUP($H467,[2]EDA!$H$6:$AU$469,35,FALSE)</f>
        <v>0</v>
      </c>
      <c r="AF467" s="46">
        <f>VLOOKUP($H467,[2]EDA!$H$6:$AU$469,36,FALSE)</f>
        <v>0</v>
      </c>
      <c r="AG467" s="46">
        <f>VLOOKUP($H467,[2]EDA!$H$6:$AU$469,37,FALSE)</f>
        <v>0</v>
      </c>
      <c r="AH467" s="46">
        <f>VLOOKUP($H467,[2]EDA!$H$6:$AU$469,38,FALSE)</f>
        <v>0</v>
      </c>
      <c r="AI467" s="46">
        <f>VLOOKUP($H467,[2]EDA!$H$6:$AU$469,39,FALSE)</f>
        <v>0</v>
      </c>
      <c r="AJ467" s="46">
        <f>VLOOKUP($H467,[2]EDA!$H$6:$AU$469,40,FALSE)</f>
        <v>0</v>
      </c>
      <c r="AK467" s="24">
        <v>0</v>
      </c>
      <c r="AL467" s="49">
        <f t="shared" si="94"/>
        <v>0</v>
      </c>
      <c r="AM467" s="21">
        <f t="shared" si="95"/>
        <v>0</v>
      </c>
      <c r="AN467" s="46">
        <f>VLOOKUP($H467,[3]IRA!$H$6:$BH$469,42,FALSE)</f>
        <v>0</v>
      </c>
      <c r="AO467" s="46">
        <f>VLOOKUP($H467,[3]IRA!$H$6:$BH$469,43,FALSE)</f>
        <v>0</v>
      </c>
      <c r="AP467" s="46">
        <f>VLOOKUP($H467,[3]IRA!$H$6:$BH$469,44,FALSE)</f>
        <v>0</v>
      </c>
      <c r="AQ467" s="46">
        <f>VLOOKUP($H467,[3]IRA!$H$6:$BH$469,45,FALSE)</f>
        <v>0</v>
      </c>
      <c r="AR467" s="46">
        <f>VLOOKUP($H467,[3]IRA!$H$6:$BH$469,46,FALSE)</f>
        <v>0</v>
      </c>
      <c r="AS467" s="46">
        <f>VLOOKUP($H467,[3]IRA!$H$6:$BH$469,47,FALSE)</f>
        <v>0</v>
      </c>
      <c r="AT467" s="46">
        <f>VLOOKUP($H467,[3]IRA!$H$6:$BH$469,48,FALSE)</f>
        <v>0</v>
      </c>
      <c r="AU467" s="46">
        <f>VLOOKUP($H467,[3]IRA!$H$6:$BH$469,49,FALSE)</f>
        <v>0</v>
      </c>
      <c r="AV467" s="46">
        <f>VLOOKUP($H467,[3]IRA!$H$6:$BH$469,50,FALSE)</f>
        <v>0</v>
      </c>
      <c r="AW467" s="46">
        <f>VLOOKUP($H467,[3]IRA!$H$6:$BH$469,51,FALSE)</f>
        <v>0</v>
      </c>
      <c r="AX467" s="46">
        <f>VLOOKUP($H467,[3]IRA!$H$6:$BH$469,52,FALSE)</f>
        <v>0</v>
      </c>
      <c r="AY467" s="46">
        <f>VLOOKUP($H467,[3]IRA!$H$6:$BH$469,53,FALSE)</f>
        <v>0</v>
      </c>
      <c r="AZ467" s="24">
        <v>0</v>
      </c>
      <c r="BA467" s="24">
        <f t="shared" si="88"/>
        <v>0</v>
      </c>
      <c r="BB467" s="21">
        <f t="shared" si="89"/>
        <v>0</v>
      </c>
      <c r="BC467" s="46">
        <f>VLOOKUP($H467,[4]IRA!$H$7:$CH$470,68,FALSE)</f>
        <v>0</v>
      </c>
      <c r="BD467" s="46">
        <f>VLOOKUP($H467,[4]IRA!$H$7:$CH$470,69,FALSE)</f>
        <v>0</v>
      </c>
      <c r="BE467" s="46">
        <f>VLOOKUP($H467,[4]IRA!$H$7:$CH$470,70,FALSE)</f>
        <v>0</v>
      </c>
      <c r="BF467" s="46">
        <f>VLOOKUP($H467,[4]IRA!$H$7:$CH$470,71,FALSE)</f>
        <v>0</v>
      </c>
      <c r="BG467" s="46">
        <f>VLOOKUP($H467,[4]IRA!$H$7:$CH$470,72,FALSE)</f>
        <v>0</v>
      </c>
      <c r="BH467" s="46">
        <f>VLOOKUP($H467,[4]IRA!$H$7:$CH$470,73,FALSE)</f>
        <v>0</v>
      </c>
      <c r="BI467" s="46">
        <f>VLOOKUP($H467,[4]IRA!$H$7:$CH$470,74,FALSE)</f>
        <v>0</v>
      </c>
      <c r="BJ467" s="46">
        <f>VLOOKUP($H467,[4]IRA!$H$7:$CH$470,75,FALSE)</f>
        <v>0</v>
      </c>
      <c r="BK467" s="46">
        <f>VLOOKUP($H467,[4]IRA!$H$7:$CH$470,76,FALSE)</f>
        <v>0</v>
      </c>
      <c r="BL467" s="46">
        <f>VLOOKUP($H467,[4]IRA!$H$7:$CH$470,77,FALSE)</f>
        <v>0</v>
      </c>
      <c r="BM467" s="46">
        <f>VLOOKUP($H467,[4]IRA!$H$7:$CH$470,78,FALSE)</f>
        <v>0</v>
      </c>
      <c r="BN467" s="46">
        <f>VLOOKUP($H467,[4]IRA!$H$7:$CH$470,79,FALSE)</f>
        <v>0</v>
      </c>
      <c r="BO467" s="14">
        <v>0</v>
      </c>
      <c r="BP467" s="14">
        <f t="shared" si="90"/>
        <v>0</v>
      </c>
      <c r="BQ467" s="21">
        <f t="shared" si="91"/>
        <v>0</v>
      </c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</row>
    <row r="468" spans="1:118" s="106" customFormat="1" ht="10.5" x14ac:dyDescent="0.2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47">
        <f>VLOOKUP($H468,[1]EDA!$H$6:$BH$469,42,FALSE)</f>
        <v>0</v>
      </c>
      <c r="K468" s="46">
        <f>VLOOKUP($H468,[1]EDA!$H$6:$BH$469,43,FALSE)</f>
        <v>0</v>
      </c>
      <c r="L468" s="46">
        <f>VLOOKUP($H468,[1]EDA!$H$6:$BH$469,44,FALSE)</f>
        <v>0</v>
      </c>
      <c r="M468" s="46">
        <f>VLOOKUP($H468,[1]EDA!$H$6:$BH$469,45,FALSE)</f>
        <v>0</v>
      </c>
      <c r="N468" s="46">
        <f>VLOOKUP($H468,[1]EDA!$H$6:$BH$469,46,FALSE)</f>
        <v>0</v>
      </c>
      <c r="O468" s="46">
        <f>VLOOKUP($H468,[1]EDA!$H$6:$BH$469,47,FALSE)</f>
        <v>0</v>
      </c>
      <c r="P468" s="46">
        <f>VLOOKUP($H468,[1]EDA!$H$6:$BH$469,48,FALSE)</f>
        <v>0</v>
      </c>
      <c r="Q468" s="46">
        <f>VLOOKUP($H468,[1]EDA!$H$6:$BH$469,49,FALSE)</f>
        <v>0</v>
      </c>
      <c r="R468" s="46">
        <f>VLOOKUP($H468,[1]EDA!$H$6:$BH$469,50,FALSE)</f>
        <v>0</v>
      </c>
      <c r="S468" s="46">
        <f>VLOOKUP($H468,[1]EDA!$H$6:$BH$469,51,FALSE)</f>
        <v>0</v>
      </c>
      <c r="T468" s="46">
        <f>VLOOKUP($H468,[1]EDA!$H$6:$BH$469,52,FALSE)</f>
        <v>0</v>
      </c>
      <c r="U468" s="46">
        <f>VLOOKUP($H468,[1]EDA!$H$6:$BH$469,53,FALSE)</f>
        <v>0</v>
      </c>
      <c r="V468" s="14">
        <v>0</v>
      </c>
      <c r="W468" s="14">
        <f t="shared" si="92"/>
        <v>0</v>
      </c>
      <c r="X468" s="21">
        <f t="shared" si="93"/>
        <v>0</v>
      </c>
      <c r="Y468" s="46">
        <f>VLOOKUP($H468,[2]EDA!$H$6:$AU$469,29,FALSE)</f>
        <v>0</v>
      </c>
      <c r="Z468" s="46">
        <f>VLOOKUP($H468,[2]EDA!$H$6:$AU$469,30,FALSE)</f>
        <v>0</v>
      </c>
      <c r="AA468" s="46">
        <f>VLOOKUP($H468,[2]EDA!$H$6:$AU$469,31,FALSE)</f>
        <v>0</v>
      </c>
      <c r="AB468" s="46">
        <f>VLOOKUP($H468,[2]EDA!$H$6:$AU$469,32,FALSE)</f>
        <v>0</v>
      </c>
      <c r="AC468" s="46">
        <f>VLOOKUP($H468,[2]EDA!$H$6:$AU$469,33,FALSE)</f>
        <v>0</v>
      </c>
      <c r="AD468" s="46">
        <f>VLOOKUP($H468,[2]EDA!$H$6:$AU$469,34,FALSE)</f>
        <v>0</v>
      </c>
      <c r="AE468" s="46">
        <f>VLOOKUP($H468,[2]EDA!$H$6:$AU$469,35,FALSE)</f>
        <v>0</v>
      </c>
      <c r="AF468" s="46">
        <f>VLOOKUP($H468,[2]EDA!$H$6:$AU$469,36,FALSE)</f>
        <v>0</v>
      </c>
      <c r="AG468" s="46">
        <f>VLOOKUP($H468,[2]EDA!$H$6:$AU$469,37,FALSE)</f>
        <v>0</v>
      </c>
      <c r="AH468" s="46">
        <f>VLOOKUP($H468,[2]EDA!$H$6:$AU$469,38,FALSE)</f>
        <v>0</v>
      </c>
      <c r="AI468" s="46">
        <f>VLOOKUP($H468,[2]EDA!$H$6:$AU$469,39,FALSE)</f>
        <v>0</v>
      </c>
      <c r="AJ468" s="46">
        <f>VLOOKUP($H468,[2]EDA!$H$6:$AU$469,40,FALSE)</f>
        <v>0</v>
      </c>
      <c r="AK468" s="24">
        <v>0</v>
      </c>
      <c r="AL468" s="49">
        <f t="shared" si="94"/>
        <v>0</v>
      </c>
      <c r="AM468" s="21">
        <f t="shared" si="95"/>
        <v>0</v>
      </c>
      <c r="AN468" s="46">
        <f>VLOOKUP($H468,[3]IRA!$H$6:$BH$469,42,FALSE)</f>
        <v>0</v>
      </c>
      <c r="AO468" s="46">
        <f>VLOOKUP($H468,[3]IRA!$H$6:$BH$469,43,FALSE)</f>
        <v>0</v>
      </c>
      <c r="AP468" s="46">
        <f>VLOOKUP($H468,[3]IRA!$H$6:$BH$469,44,FALSE)</f>
        <v>0</v>
      </c>
      <c r="AQ468" s="46">
        <f>VLOOKUP($H468,[3]IRA!$H$6:$BH$469,45,FALSE)</f>
        <v>0</v>
      </c>
      <c r="AR468" s="46">
        <f>VLOOKUP($H468,[3]IRA!$H$6:$BH$469,46,FALSE)</f>
        <v>0</v>
      </c>
      <c r="AS468" s="46">
        <f>VLOOKUP($H468,[3]IRA!$H$6:$BH$469,47,FALSE)</f>
        <v>0</v>
      </c>
      <c r="AT468" s="46">
        <f>VLOOKUP($H468,[3]IRA!$H$6:$BH$469,48,FALSE)</f>
        <v>0</v>
      </c>
      <c r="AU468" s="46">
        <f>VLOOKUP($H468,[3]IRA!$H$6:$BH$469,49,FALSE)</f>
        <v>0</v>
      </c>
      <c r="AV468" s="46">
        <f>VLOOKUP($H468,[3]IRA!$H$6:$BH$469,50,FALSE)</f>
        <v>0</v>
      </c>
      <c r="AW468" s="46">
        <f>VLOOKUP($H468,[3]IRA!$H$6:$BH$469,51,FALSE)</f>
        <v>0</v>
      </c>
      <c r="AX468" s="46">
        <f>VLOOKUP($H468,[3]IRA!$H$6:$BH$469,52,FALSE)</f>
        <v>0</v>
      </c>
      <c r="AY468" s="46">
        <f>VLOOKUP($H468,[3]IRA!$H$6:$BH$469,53,FALSE)</f>
        <v>0</v>
      </c>
      <c r="AZ468" s="24">
        <v>0</v>
      </c>
      <c r="BA468" s="24">
        <f t="shared" si="88"/>
        <v>0</v>
      </c>
      <c r="BB468" s="21">
        <f t="shared" si="89"/>
        <v>0</v>
      </c>
      <c r="BC468" s="46">
        <f>VLOOKUP($H468,[4]IRA!$H$7:$CH$470,68,FALSE)</f>
        <v>0</v>
      </c>
      <c r="BD468" s="46">
        <f>VLOOKUP($H468,[4]IRA!$H$7:$CH$470,69,FALSE)</f>
        <v>0</v>
      </c>
      <c r="BE468" s="46">
        <f>VLOOKUP($H468,[4]IRA!$H$7:$CH$470,70,FALSE)</f>
        <v>0</v>
      </c>
      <c r="BF468" s="46">
        <f>VLOOKUP($H468,[4]IRA!$H$7:$CH$470,71,FALSE)</f>
        <v>0</v>
      </c>
      <c r="BG468" s="46">
        <f>VLOOKUP($H468,[4]IRA!$H$7:$CH$470,72,FALSE)</f>
        <v>0</v>
      </c>
      <c r="BH468" s="46">
        <f>VLOOKUP($H468,[4]IRA!$H$7:$CH$470,73,FALSE)</f>
        <v>0</v>
      </c>
      <c r="BI468" s="46">
        <f>VLOOKUP($H468,[4]IRA!$H$7:$CH$470,74,FALSE)</f>
        <v>0</v>
      </c>
      <c r="BJ468" s="46">
        <f>VLOOKUP($H468,[4]IRA!$H$7:$CH$470,75,FALSE)</f>
        <v>0</v>
      </c>
      <c r="BK468" s="46">
        <f>VLOOKUP($H468,[4]IRA!$H$7:$CH$470,76,FALSE)</f>
        <v>0</v>
      </c>
      <c r="BL468" s="46">
        <f>VLOOKUP($H468,[4]IRA!$H$7:$CH$470,77,FALSE)</f>
        <v>0</v>
      </c>
      <c r="BM468" s="46">
        <f>VLOOKUP($H468,[4]IRA!$H$7:$CH$470,78,FALSE)</f>
        <v>0</v>
      </c>
      <c r="BN468" s="46">
        <f>VLOOKUP($H468,[4]IRA!$H$7:$CH$470,79,FALSE)</f>
        <v>0</v>
      </c>
      <c r="BO468" s="14">
        <v>0</v>
      </c>
      <c r="BP468" s="14">
        <f t="shared" si="90"/>
        <v>0</v>
      </c>
      <c r="BQ468" s="21">
        <f t="shared" si="91"/>
        <v>0</v>
      </c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</row>
    <row r="469" spans="1:118" s="106" customFormat="1" ht="10.5" x14ac:dyDescent="0.2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47">
        <f>VLOOKUP($H469,[1]EDA!$H$6:$BH$469,42,FALSE)</f>
        <v>0</v>
      </c>
      <c r="K469" s="46">
        <f>VLOOKUP($H469,[1]EDA!$H$6:$BH$469,43,FALSE)</f>
        <v>0</v>
      </c>
      <c r="L469" s="46">
        <f>VLOOKUP($H469,[1]EDA!$H$6:$BH$469,44,FALSE)</f>
        <v>0</v>
      </c>
      <c r="M469" s="46">
        <f>VLOOKUP($H469,[1]EDA!$H$6:$BH$469,45,FALSE)</f>
        <v>0</v>
      </c>
      <c r="N469" s="46">
        <f>VLOOKUP($H469,[1]EDA!$H$6:$BH$469,46,FALSE)</f>
        <v>0</v>
      </c>
      <c r="O469" s="46">
        <f>VLOOKUP($H469,[1]EDA!$H$6:$BH$469,47,FALSE)</f>
        <v>0</v>
      </c>
      <c r="P469" s="46">
        <f>VLOOKUP($H469,[1]EDA!$H$6:$BH$469,48,FALSE)</f>
        <v>0</v>
      </c>
      <c r="Q469" s="46">
        <f>VLOOKUP($H469,[1]EDA!$H$6:$BH$469,49,FALSE)</f>
        <v>0</v>
      </c>
      <c r="R469" s="46">
        <f>VLOOKUP($H469,[1]EDA!$H$6:$BH$469,50,FALSE)</f>
        <v>0</v>
      </c>
      <c r="S469" s="46">
        <f>VLOOKUP($H469,[1]EDA!$H$6:$BH$469,51,FALSE)</f>
        <v>0</v>
      </c>
      <c r="T469" s="46">
        <f>VLOOKUP($H469,[1]EDA!$H$6:$BH$469,52,FALSE)</f>
        <v>0</v>
      </c>
      <c r="U469" s="46">
        <f>VLOOKUP($H469,[1]EDA!$H$6:$BH$469,53,FALSE)</f>
        <v>0</v>
      </c>
      <c r="V469" s="14">
        <v>0</v>
      </c>
      <c r="W469" s="14">
        <f t="shared" si="92"/>
        <v>0</v>
      </c>
      <c r="X469" s="21">
        <f t="shared" si="93"/>
        <v>0</v>
      </c>
      <c r="Y469" s="46">
        <f>VLOOKUP($H469,[2]EDA!$H$6:$AU$469,29,FALSE)</f>
        <v>0</v>
      </c>
      <c r="Z469" s="46">
        <f>VLOOKUP($H469,[2]EDA!$H$6:$AU$469,30,FALSE)</f>
        <v>0</v>
      </c>
      <c r="AA469" s="46">
        <f>VLOOKUP($H469,[2]EDA!$H$6:$AU$469,31,FALSE)</f>
        <v>0</v>
      </c>
      <c r="AB469" s="46">
        <f>VLOOKUP($H469,[2]EDA!$H$6:$AU$469,32,FALSE)</f>
        <v>0</v>
      </c>
      <c r="AC469" s="46">
        <f>VLOOKUP($H469,[2]EDA!$H$6:$AU$469,33,FALSE)</f>
        <v>0</v>
      </c>
      <c r="AD469" s="46">
        <f>VLOOKUP($H469,[2]EDA!$H$6:$AU$469,34,FALSE)</f>
        <v>0</v>
      </c>
      <c r="AE469" s="46">
        <f>VLOOKUP($H469,[2]EDA!$H$6:$AU$469,35,FALSE)</f>
        <v>0</v>
      </c>
      <c r="AF469" s="46">
        <f>VLOOKUP($H469,[2]EDA!$H$6:$AU$469,36,FALSE)</f>
        <v>0</v>
      </c>
      <c r="AG469" s="46">
        <f>VLOOKUP($H469,[2]EDA!$H$6:$AU$469,37,FALSE)</f>
        <v>0</v>
      </c>
      <c r="AH469" s="46">
        <f>VLOOKUP($H469,[2]EDA!$H$6:$AU$469,38,FALSE)</f>
        <v>0</v>
      </c>
      <c r="AI469" s="46">
        <f>VLOOKUP($H469,[2]EDA!$H$6:$AU$469,39,FALSE)</f>
        <v>0</v>
      </c>
      <c r="AJ469" s="46">
        <f>VLOOKUP($H469,[2]EDA!$H$6:$AU$469,40,FALSE)</f>
        <v>0</v>
      </c>
      <c r="AK469" s="24">
        <v>0</v>
      </c>
      <c r="AL469" s="49">
        <f t="shared" si="94"/>
        <v>0</v>
      </c>
      <c r="AM469" s="21">
        <f t="shared" si="95"/>
        <v>0</v>
      </c>
      <c r="AN469" s="46">
        <f>VLOOKUP($H469,[3]IRA!$H$6:$BH$469,42,FALSE)</f>
        <v>0</v>
      </c>
      <c r="AO469" s="46">
        <f>VLOOKUP($H469,[3]IRA!$H$6:$BH$469,43,FALSE)</f>
        <v>0</v>
      </c>
      <c r="AP469" s="46">
        <f>VLOOKUP($H469,[3]IRA!$H$6:$BH$469,44,FALSE)</f>
        <v>0</v>
      </c>
      <c r="AQ469" s="46">
        <f>VLOOKUP($H469,[3]IRA!$H$6:$BH$469,45,FALSE)</f>
        <v>0</v>
      </c>
      <c r="AR469" s="46">
        <f>VLOOKUP($H469,[3]IRA!$H$6:$BH$469,46,FALSE)</f>
        <v>0</v>
      </c>
      <c r="AS469" s="46">
        <f>VLOOKUP($H469,[3]IRA!$H$6:$BH$469,47,FALSE)</f>
        <v>0</v>
      </c>
      <c r="AT469" s="46">
        <f>VLOOKUP($H469,[3]IRA!$H$6:$BH$469,48,FALSE)</f>
        <v>0</v>
      </c>
      <c r="AU469" s="46">
        <f>VLOOKUP($H469,[3]IRA!$H$6:$BH$469,49,FALSE)</f>
        <v>0</v>
      </c>
      <c r="AV469" s="46">
        <f>VLOOKUP($H469,[3]IRA!$H$6:$BH$469,50,FALSE)</f>
        <v>0</v>
      </c>
      <c r="AW469" s="46">
        <f>VLOOKUP($H469,[3]IRA!$H$6:$BH$469,51,FALSE)</f>
        <v>0</v>
      </c>
      <c r="AX469" s="46">
        <f>VLOOKUP($H469,[3]IRA!$H$6:$BH$469,52,FALSE)</f>
        <v>0</v>
      </c>
      <c r="AY469" s="46">
        <f>VLOOKUP($H469,[3]IRA!$H$6:$BH$469,53,FALSE)</f>
        <v>0</v>
      </c>
      <c r="AZ469" s="24">
        <v>0</v>
      </c>
      <c r="BA469" s="24">
        <f t="shared" si="88"/>
        <v>0</v>
      </c>
      <c r="BB469" s="21">
        <f t="shared" si="89"/>
        <v>0</v>
      </c>
      <c r="BC469" s="46">
        <f>VLOOKUP($H469,[4]IRA!$H$7:$CH$470,68,FALSE)</f>
        <v>0</v>
      </c>
      <c r="BD469" s="46">
        <f>VLOOKUP($H469,[4]IRA!$H$7:$CH$470,69,FALSE)</f>
        <v>0</v>
      </c>
      <c r="BE469" s="46">
        <f>VLOOKUP($H469,[4]IRA!$H$7:$CH$470,70,FALSE)</f>
        <v>0</v>
      </c>
      <c r="BF469" s="46">
        <f>VLOOKUP($H469,[4]IRA!$H$7:$CH$470,71,FALSE)</f>
        <v>0</v>
      </c>
      <c r="BG469" s="46">
        <f>VLOOKUP($H469,[4]IRA!$H$7:$CH$470,72,FALSE)</f>
        <v>0</v>
      </c>
      <c r="BH469" s="46">
        <f>VLOOKUP($H469,[4]IRA!$H$7:$CH$470,73,FALSE)</f>
        <v>0</v>
      </c>
      <c r="BI469" s="46">
        <f>VLOOKUP($H469,[4]IRA!$H$7:$CH$470,74,FALSE)</f>
        <v>0</v>
      </c>
      <c r="BJ469" s="46">
        <f>VLOOKUP($H469,[4]IRA!$H$7:$CH$470,75,FALSE)</f>
        <v>0</v>
      </c>
      <c r="BK469" s="46">
        <f>VLOOKUP($H469,[4]IRA!$H$7:$CH$470,76,FALSE)</f>
        <v>0</v>
      </c>
      <c r="BL469" s="46">
        <f>VLOOKUP($H469,[4]IRA!$H$7:$CH$470,77,FALSE)</f>
        <v>0</v>
      </c>
      <c r="BM469" s="46">
        <f>VLOOKUP($H469,[4]IRA!$H$7:$CH$470,78,FALSE)</f>
        <v>0</v>
      </c>
      <c r="BN469" s="46">
        <f>VLOOKUP($H469,[4]IRA!$H$7:$CH$470,79,FALSE)</f>
        <v>0</v>
      </c>
      <c r="BO469" s="14">
        <v>0</v>
      </c>
      <c r="BP469" s="14">
        <f t="shared" si="90"/>
        <v>0</v>
      </c>
      <c r="BQ469" s="21">
        <f t="shared" si="91"/>
        <v>0</v>
      </c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</row>
    <row r="470" spans="1:118" s="106" customFormat="1" ht="10.5" x14ac:dyDescent="0.25">
      <c r="A470" s="106" t="s">
        <v>815</v>
      </c>
      <c r="B470" s="106" t="s">
        <v>815</v>
      </c>
      <c r="C470" s="106" t="s">
        <v>815</v>
      </c>
      <c r="D470" s="106" t="s">
        <v>815</v>
      </c>
      <c r="E470" s="106" t="s">
        <v>815</v>
      </c>
      <c r="F470" s="106" t="s">
        <v>815</v>
      </c>
      <c r="G470" s="106" t="s">
        <v>815</v>
      </c>
      <c r="H470" s="106" t="s">
        <v>815</v>
      </c>
      <c r="I470" s="106" t="s">
        <v>815</v>
      </c>
      <c r="J470" s="106" t="s">
        <v>815</v>
      </c>
      <c r="K470" s="106" t="s">
        <v>815</v>
      </c>
      <c r="L470" s="106" t="s">
        <v>815</v>
      </c>
      <c r="M470" s="106" t="s">
        <v>815</v>
      </c>
      <c r="N470" s="106" t="s">
        <v>815</v>
      </c>
      <c r="O470" s="106" t="s">
        <v>815</v>
      </c>
      <c r="P470" s="106" t="s">
        <v>815</v>
      </c>
      <c r="Q470" s="106" t="s">
        <v>815</v>
      </c>
      <c r="R470" s="106" t="s">
        <v>815</v>
      </c>
      <c r="S470" s="106" t="s">
        <v>815</v>
      </c>
      <c r="T470" s="106" t="s">
        <v>815</v>
      </c>
      <c r="U470" s="106" t="s">
        <v>815</v>
      </c>
      <c r="V470" s="106" t="s">
        <v>815</v>
      </c>
      <c r="W470" s="106" t="s">
        <v>815</v>
      </c>
      <c r="X470" s="106" t="s">
        <v>815</v>
      </c>
      <c r="Y470" s="106" t="s">
        <v>815</v>
      </c>
      <c r="Z470" s="106" t="s">
        <v>815</v>
      </c>
      <c r="AA470" s="106" t="s">
        <v>815</v>
      </c>
      <c r="AB470" s="106" t="s">
        <v>815</v>
      </c>
      <c r="AC470" s="106" t="s">
        <v>815</v>
      </c>
      <c r="AD470" s="106" t="s">
        <v>815</v>
      </c>
      <c r="AE470" s="106" t="s">
        <v>815</v>
      </c>
      <c r="AF470" s="106" t="s">
        <v>815</v>
      </c>
      <c r="AG470" s="106" t="s">
        <v>815</v>
      </c>
      <c r="AH470" s="106" t="s">
        <v>815</v>
      </c>
      <c r="AI470" s="106" t="s">
        <v>815</v>
      </c>
      <c r="AJ470" s="106" t="s">
        <v>815</v>
      </c>
      <c r="AK470" s="106" t="s">
        <v>815</v>
      </c>
      <c r="AL470" s="106" t="s">
        <v>815</v>
      </c>
      <c r="AM470" s="106" t="s">
        <v>815</v>
      </c>
      <c r="AN470" s="106" t="s">
        <v>815</v>
      </c>
      <c r="AO470" s="106" t="s">
        <v>815</v>
      </c>
      <c r="AP470" s="106" t="s">
        <v>815</v>
      </c>
      <c r="AQ470" s="106" t="s">
        <v>815</v>
      </c>
      <c r="AR470" s="106" t="s">
        <v>815</v>
      </c>
      <c r="AS470" s="106" t="s">
        <v>815</v>
      </c>
      <c r="AT470" s="106" t="s">
        <v>815</v>
      </c>
      <c r="AU470" s="106" t="s">
        <v>815</v>
      </c>
      <c r="AV470" s="106" t="s">
        <v>815</v>
      </c>
      <c r="AW470" s="106" t="s">
        <v>815</v>
      </c>
      <c r="AX470" s="106" t="s">
        <v>815</v>
      </c>
      <c r="AY470" s="106" t="s">
        <v>815</v>
      </c>
      <c r="AZ470" s="106" t="s">
        <v>815</v>
      </c>
      <c r="BA470" s="106" t="s">
        <v>815</v>
      </c>
      <c r="BB470" s="106" t="s">
        <v>815</v>
      </c>
      <c r="BC470" s="106" t="s">
        <v>815</v>
      </c>
      <c r="BD470" s="106" t="s">
        <v>815</v>
      </c>
      <c r="BE470" s="106" t="s">
        <v>815</v>
      </c>
      <c r="BF470" s="106" t="s">
        <v>815</v>
      </c>
      <c r="BG470" s="106" t="s">
        <v>815</v>
      </c>
      <c r="BH470" s="106" t="s">
        <v>815</v>
      </c>
      <c r="BI470" s="106" t="s">
        <v>815</v>
      </c>
      <c r="BJ470" s="106" t="s">
        <v>815</v>
      </c>
      <c r="BK470" s="106" t="s">
        <v>815</v>
      </c>
      <c r="BL470" s="106" t="s">
        <v>815</v>
      </c>
      <c r="BM470" s="106" t="s">
        <v>815</v>
      </c>
      <c r="BN470" s="106" t="s">
        <v>815</v>
      </c>
      <c r="BO470" s="106" t="s">
        <v>815</v>
      </c>
      <c r="BP470" s="106" t="s">
        <v>815</v>
      </c>
      <c r="BQ470" s="106" t="s">
        <v>815</v>
      </c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</row>
    <row r="471" spans="1:118" x14ac:dyDescent="0.35">
      <c r="BO471" s="8"/>
      <c r="BP471" s="8"/>
    </row>
    <row r="472" spans="1:118" x14ac:dyDescent="0.35">
      <c r="BO472" s="8"/>
      <c r="BP472" s="8"/>
    </row>
    <row r="473" spans="1:118" x14ac:dyDescent="0.35">
      <c r="BO473" s="8"/>
      <c r="BP473" s="8"/>
    </row>
    <row r="474" spans="1:118" x14ac:dyDescent="0.35">
      <c r="BO474" s="8"/>
      <c r="BP474" s="8"/>
    </row>
    <row r="475" spans="1:118" x14ac:dyDescent="0.35">
      <c r="BO475" s="8"/>
      <c r="BP475" s="8"/>
    </row>
    <row r="476" spans="1:118" x14ac:dyDescent="0.35">
      <c r="BO476" s="8"/>
      <c r="BP476" s="8"/>
    </row>
    <row r="477" spans="1:118" x14ac:dyDescent="0.35">
      <c r="BO477" s="8"/>
      <c r="BP477" s="8"/>
    </row>
    <row r="478" spans="1:118" x14ac:dyDescent="0.35">
      <c r="BO478" s="8"/>
      <c r="BP478" s="8"/>
    </row>
    <row r="479" spans="1:118" x14ac:dyDescent="0.35">
      <c r="BO479" s="8"/>
      <c r="BP479" s="8"/>
    </row>
    <row r="480" spans="1:118" x14ac:dyDescent="0.35">
      <c r="BO480" s="8"/>
      <c r="BP480" s="8"/>
    </row>
    <row r="481" spans="67:68" x14ac:dyDescent="0.35">
      <c r="BO481" s="8"/>
      <c r="BP481" s="8"/>
    </row>
    <row r="482" spans="67:68" x14ac:dyDescent="0.35">
      <c r="BO482" s="8"/>
      <c r="BP482" s="8"/>
    </row>
    <row r="483" spans="67:68" x14ac:dyDescent="0.35">
      <c r="BO483" s="8"/>
      <c r="BP483" s="8"/>
    </row>
    <row r="484" spans="67:68" x14ac:dyDescent="0.35">
      <c r="BO484" s="8"/>
      <c r="BP484" s="8"/>
    </row>
    <row r="485" spans="67:68" x14ac:dyDescent="0.35">
      <c r="BO485" s="8"/>
      <c r="BP485" s="8"/>
    </row>
    <row r="486" spans="67:68" x14ac:dyDescent="0.35">
      <c r="BO486" s="8"/>
      <c r="BP486" s="8"/>
    </row>
    <row r="487" spans="67:68" x14ac:dyDescent="0.35">
      <c r="BO487" s="8"/>
      <c r="BP487" s="8"/>
    </row>
    <row r="488" spans="67:68" x14ac:dyDescent="0.35">
      <c r="BO488" s="8"/>
      <c r="BP488" s="8"/>
    </row>
    <row r="489" spans="67:68" x14ac:dyDescent="0.35">
      <c r="BO489" s="8"/>
      <c r="BP489" s="8"/>
    </row>
    <row r="490" spans="67:68" x14ac:dyDescent="0.35">
      <c r="BO490" s="8"/>
      <c r="BP490" s="8"/>
    </row>
    <row r="491" spans="67:68" x14ac:dyDescent="0.35">
      <c r="BO491" s="8"/>
      <c r="BP491" s="8"/>
    </row>
    <row r="492" spans="67:68" x14ac:dyDescent="0.35">
      <c r="BO492" s="8"/>
      <c r="BP492" s="8"/>
    </row>
    <row r="493" spans="67:68" x14ac:dyDescent="0.35">
      <c r="BO493" s="8"/>
      <c r="BP493" s="8"/>
    </row>
    <row r="494" spans="67:68" x14ac:dyDescent="0.35">
      <c r="BO494" s="8"/>
      <c r="BP494" s="8"/>
    </row>
    <row r="495" spans="67:68" x14ac:dyDescent="0.35">
      <c r="BO495" s="8"/>
      <c r="BP495" s="8"/>
    </row>
    <row r="496" spans="67:68" x14ac:dyDescent="0.35">
      <c r="BO496" s="8"/>
      <c r="BP496" s="8"/>
    </row>
    <row r="497" spans="67:68" x14ac:dyDescent="0.35">
      <c r="BO497" s="8"/>
      <c r="BP497" s="8"/>
    </row>
    <row r="498" spans="67:68" x14ac:dyDescent="0.35">
      <c r="BO498" s="8"/>
      <c r="BP498" s="8"/>
    </row>
    <row r="499" spans="67:68" x14ac:dyDescent="0.35">
      <c r="BO499" s="8"/>
      <c r="BP499" s="8"/>
    </row>
    <row r="500" spans="67:68" x14ac:dyDescent="0.35">
      <c r="BO500" s="8"/>
      <c r="BP500" s="8"/>
    </row>
    <row r="501" spans="67:68" x14ac:dyDescent="0.35">
      <c r="BO501" s="8"/>
      <c r="BP501" s="8"/>
    </row>
    <row r="502" spans="67:68" x14ac:dyDescent="0.35">
      <c r="BO502" s="8"/>
      <c r="BP502" s="8"/>
    </row>
    <row r="503" spans="67:68" x14ac:dyDescent="0.35">
      <c r="BO503" s="8"/>
      <c r="BP503" s="8"/>
    </row>
    <row r="504" spans="67:68" x14ac:dyDescent="0.35">
      <c r="BO504" s="8"/>
      <c r="BP504" s="8"/>
    </row>
    <row r="505" spans="67:68" x14ac:dyDescent="0.35">
      <c r="BO505" s="8"/>
      <c r="BP505" s="8"/>
    </row>
    <row r="506" spans="67:68" x14ac:dyDescent="0.35">
      <c r="BO506" s="8"/>
      <c r="BP506" s="8"/>
    </row>
    <row r="507" spans="67:68" x14ac:dyDescent="0.35">
      <c r="BO507" s="8"/>
      <c r="BP507" s="8"/>
    </row>
    <row r="508" spans="67:68" x14ac:dyDescent="0.35">
      <c r="BO508" s="8"/>
      <c r="BP508" s="8"/>
    </row>
    <row r="509" spans="67:68" x14ac:dyDescent="0.35">
      <c r="BO509" s="8"/>
      <c r="BP509" s="8"/>
    </row>
    <row r="510" spans="67:68" x14ac:dyDescent="0.35">
      <c r="BO510" s="8"/>
      <c r="BP510" s="8"/>
    </row>
    <row r="511" spans="67:68" x14ac:dyDescent="0.35">
      <c r="BO511" s="8"/>
      <c r="BP511" s="8"/>
    </row>
    <row r="512" spans="67:68" x14ac:dyDescent="0.35">
      <c r="BO512" s="8"/>
      <c r="BP512" s="8"/>
    </row>
    <row r="513" spans="67:69" x14ac:dyDescent="0.35">
      <c r="BO513" s="8"/>
      <c r="BP513" s="8"/>
    </row>
    <row r="514" spans="67:69" x14ac:dyDescent="0.35">
      <c r="BO514" s="8"/>
      <c r="BP514" s="8"/>
    </row>
    <row r="515" spans="67:69" x14ac:dyDescent="0.35">
      <c r="BO515" s="8"/>
      <c r="BP515" s="8"/>
    </row>
    <row r="516" spans="67:69" x14ac:dyDescent="0.35">
      <c r="BO516" s="8"/>
      <c r="BP516" s="8"/>
      <c r="BQ516" s="3"/>
    </row>
    <row r="517" spans="67:69" x14ac:dyDescent="0.35">
      <c r="BO517" s="8"/>
      <c r="BP517" s="8"/>
      <c r="BQ517" s="3"/>
    </row>
    <row r="518" spans="67:69" x14ac:dyDescent="0.35">
      <c r="BO518" s="8"/>
      <c r="BP518" s="8"/>
      <c r="BQ518" s="3"/>
    </row>
    <row r="519" spans="67:69" x14ac:dyDescent="0.35">
      <c r="BO519" s="8"/>
      <c r="BP519" s="8"/>
      <c r="BQ519" s="3"/>
    </row>
    <row r="520" spans="67:69" x14ac:dyDescent="0.35">
      <c r="BO520" s="8"/>
      <c r="BP520" s="8"/>
      <c r="BQ520" s="3"/>
    </row>
    <row r="521" spans="67:69" x14ac:dyDescent="0.35">
      <c r="BO521" s="8"/>
      <c r="BP521" s="8"/>
      <c r="BQ521" s="3"/>
    </row>
    <row r="522" spans="67:69" x14ac:dyDescent="0.35">
      <c r="BO522" s="8"/>
      <c r="BP522" s="8"/>
      <c r="BQ522" s="3"/>
    </row>
    <row r="523" spans="67:69" x14ac:dyDescent="0.35">
      <c r="BO523" s="8"/>
      <c r="BP523" s="8"/>
      <c r="BQ523" s="3"/>
    </row>
    <row r="524" spans="67:69" x14ac:dyDescent="0.35">
      <c r="BO524" s="8"/>
      <c r="BP524" s="8"/>
      <c r="BQ524" s="3"/>
    </row>
    <row r="525" spans="67:69" x14ac:dyDescent="0.35">
      <c r="BO525" s="8"/>
      <c r="BP525" s="8"/>
      <c r="BQ525" s="3"/>
    </row>
    <row r="526" spans="67:69" x14ac:dyDescent="0.35">
      <c r="BO526" s="8"/>
      <c r="BP526" s="8"/>
      <c r="BQ526" s="3"/>
    </row>
    <row r="527" spans="67:69" x14ac:dyDescent="0.35">
      <c r="BO527" s="8"/>
      <c r="BP527" s="8"/>
      <c r="BQ527" s="3"/>
    </row>
    <row r="528" spans="67:69" x14ac:dyDescent="0.35">
      <c r="BQ528" s="3"/>
    </row>
    <row r="529" spans="69:69" x14ac:dyDescent="0.35">
      <c r="BQ529" s="3"/>
    </row>
    <row r="530" spans="69:69" x14ac:dyDescent="0.35">
      <c r="BQ530" s="3"/>
    </row>
    <row r="531" spans="69:69" x14ac:dyDescent="0.35">
      <c r="BQ531" s="3"/>
    </row>
    <row r="532" spans="69:69" x14ac:dyDescent="0.35">
      <c r="BQ532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6">
        <f>+'EDA IRA'!E2</f>
        <v>0</v>
      </c>
      <c r="G1" s="116"/>
      <c r="H1" s="41"/>
    </row>
    <row r="2" spans="5:9" ht="13.5" customHeight="1" thickBot="1" x14ac:dyDescent="0.4">
      <c r="F2" s="22" t="str">
        <f>+'EDA IRA'!E1</f>
        <v>EDAS IRAS EN MENORES DE 5 AÑOS  - 2021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401</v>
      </c>
      <c r="G4" s="30">
        <f>SUMIFS('EDA IRA'!AL6:AL393,'EDA IRA'!E6:E393,REDES!E4)</f>
        <v>11</v>
      </c>
      <c r="H4" s="31">
        <f>SUMIFS('EDA IRA'!BA6:BA393,'EDA IRA'!E6:E393,REDES!E4)</f>
        <v>13</v>
      </c>
      <c r="I4" s="30">
        <f>SUMIFS('EDA IRA'!BP6:BP393,'EDA IRA'!E6:E393,REDES!E4)</f>
        <v>967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218</v>
      </c>
      <c r="G6" s="34">
        <f>SUMIFS('EDA IRA'!AL8:AL395,'EDA IRA'!E8:E395,REDES!E6)</f>
        <v>6</v>
      </c>
      <c r="H6" s="35">
        <f>SUMIFS('EDA IRA'!BA8:BA395,'EDA IRA'!E8:E395,REDES!E6)</f>
        <v>30</v>
      </c>
      <c r="I6" s="34">
        <f>SUMIFS('EDA IRA'!BP8:BP395,'EDA IRA'!E8:E395,REDES!E6)</f>
        <v>517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220</v>
      </c>
      <c r="G9" s="34">
        <f>SUMIFS('EDA IRA'!AL11:AL398,'EDA IRA'!E11:E398,REDES!E9)</f>
        <v>13</v>
      </c>
      <c r="H9" s="35">
        <f>SUMIFS('EDA IRA'!BA11:BA398,'EDA IRA'!E11:E398,REDES!E9)</f>
        <v>6</v>
      </c>
      <c r="I9" s="34">
        <f>SUMIFS('EDA IRA'!BP11:BP398,'EDA IRA'!E11:E398,REDES!E9)</f>
        <v>494</v>
      </c>
    </row>
    <row r="10" spans="5:9" s="27" customFormat="1" ht="12" x14ac:dyDescent="0.3">
      <c r="E10" s="32" t="s">
        <v>8</v>
      </c>
      <c r="F10" s="33">
        <f>SUMIFS('EDA IRA'!W12:W399,'EDA IRA'!E12:E399,REDES!E10)</f>
        <v>128</v>
      </c>
      <c r="G10" s="34">
        <f>SUMIFS('EDA IRA'!AL12:AL399,'EDA IRA'!E12:E399,REDES!E10)</f>
        <v>8</v>
      </c>
      <c r="H10" s="35">
        <f>SUMIFS('EDA IRA'!BA12:BA399,'EDA IRA'!E12:E399,REDES!E10)</f>
        <v>14</v>
      </c>
      <c r="I10" s="34">
        <f>SUMIFS('EDA IRA'!BP12:BP399,'EDA IRA'!E12:E399,REDES!E10)</f>
        <v>337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195</v>
      </c>
      <c r="G11" s="37">
        <f>SUMIFS('EDA IRA'!AL13:AL400,'EDA IRA'!E13:E400,REDES!E11)</f>
        <v>4</v>
      </c>
      <c r="H11" s="38">
        <f>SUMIFS('EDA IRA'!BA13:BA400,'EDA IRA'!E13:E400,REDES!E11)</f>
        <v>7</v>
      </c>
      <c r="I11" s="34">
        <f>SUMIFS('EDA IRA'!BP13:BP400,'EDA IRA'!E13:E400,REDES!E11)</f>
        <v>511</v>
      </c>
    </row>
    <row r="12" spans="5:9" s="27" customFormat="1" ht="12.5" thickBot="1" x14ac:dyDescent="0.35">
      <c r="E12" s="39" t="s">
        <v>446</v>
      </c>
      <c r="F12" s="40">
        <f>SUM(F4:F11)</f>
        <v>1162</v>
      </c>
      <c r="G12" s="40">
        <f>SUM(G4:G11)</f>
        <v>42</v>
      </c>
      <c r="H12" s="40">
        <f>SUM(H4:H11)</f>
        <v>70</v>
      </c>
      <c r="I12" s="40">
        <f>SUM(I4:I11)</f>
        <v>2826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2021-03-19T15:13:36Z</dcterms:modified>
</cp:coreProperties>
</file>